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5\2.Febrero\Recaudación\"/>
    </mc:Choice>
  </mc:AlternateContent>
  <xr:revisionPtr revIDLastSave="0" documentId="13_ncr:1_{3BBFEC95-5012-489D-A1F1-4A704C832B56}" xr6:coauthVersionLast="47" xr6:coauthVersionMax="47" xr10:uidLastSave="{00000000-0000-0000-0000-000000000000}"/>
  <bookViews>
    <workbookView xWindow="-28920" yWindow="-120" windowWidth="29040" windowHeight="15720" xr2:uid="{68BDE71C-A9AF-48AC-A3C8-2720949DA847}"/>
  </bookViews>
  <sheets>
    <sheet name="Crecimiento febrero 25 vs 24" sheetId="1" r:id="rId1"/>
    <sheet name="Cumplimiento febrero 2025" sheetId="7" r:id="rId2"/>
    <sheet name="Crecimiento ene - feb 25 vs 24" sheetId="6" r:id="rId3"/>
    <sheet name="Cumplimiento ene - feb 2025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9" l="1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6" i="9"/>
</calcChain>
</file>

<file path=xl/sharedStrings.xml><?xml version="1.0" encoding="utf-8"?>
<sst xmlns="http://schemas.openxmlformats.org/spreadsheetml/2006/main" count="413" uniqueCount="94">
  <si>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</si>
  <si>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</si>
  <si>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</si>
  <si>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</si>
  <si>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</si>
  <si>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</si>
  <si>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</si>
  <si>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</si>
  <si>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</si>
  <si>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</si>
  <si>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</si>
  <si>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</si>
  <si>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</si>
  <si>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</si>
  <si>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</si>
  <si>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</si>
  <si>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</si>
  <si>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</si>
  <si>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</si>
  <si>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</si>
  <si>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</si>
  <si>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</si>
  <si>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</si>
  <si>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</si>
  <si>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</si>
  <si>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</si>
  <si>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</si>
  <si>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</si>
  <si>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</si>
  <si>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</si>
  <si>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</si>
  <si>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</si>
  <si>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</si>
  <si>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</si>
  <si>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</si>
  <si>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</si>
  <si>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</si>
  <si>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</si>
  <si>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</si>
  <si>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</si>
  <si>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</si>
  <si>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</si>
  <si>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</si>
  <si>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</si>
  <si>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</si>
  <si>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</si>
  <si>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</si>
  <si>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</si>
  <si>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</si>
  <si>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</si>
  <si>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</si>
  <si>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</si>
  <si>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</si>
  <si>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</si>
  <si>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</si>
  <si>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</si>
  <si>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</si>
  <si>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</si>
  <si>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</si>
  <si>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</si>
  <si>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</si>
  <si>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</si>
  <si>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</si>
  <si>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</si>
  <si>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</si>
  <si>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</si>
  <si>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</si>
  <si>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</si>
  <si>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</si>
  <si>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</si>
  <si>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</si>
  <si>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</si>
  <si>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</si>
  <si>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</si>
  <si>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</si>
  <si>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</si>
  <si>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</si>
  <si>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</si>
  <si>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</si>
  <si>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</si>
  <si>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</si>
  <si>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</si>
  <si>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</si>
  <si>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</si>
  <si>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</si>
  <si>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</si>
  <si>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</si>
  <si>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</si>
  <si>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Febrero 2025 vs 2024</t>
  </si>
  <si>
    <t>Febrero 2025</t>
  </si>
  <si>
    <t>2025*</t>
  </si>
  <si>
    <t>Enero-Febrero 2025 vs 2024</t>
  </si>
  <si>
    <t>Enero-Febrero 2025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</si>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</sst>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4" fillId="0" borderId="3" xfId="4" applyFont="1" applyBorder="1"/>
    <xf numFmtId="43" fontId="0" fillId="0" borderId="0" xfId="1" applyFont="1" applyAlignment="1">
      <alignment horizontal="center"/>
    </xf>
    <xf numFmtId="167" fontId="0" fillId="0" borderId="0" xfId="1" applyNumberFormat="1" applyFont="1"/>
    <xf numFmtId="43" fontId="22" fillId="0" borderId="0" xfId="1" applyFon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43" fontId="23" fillId="0" borderId="0" xfId="6" applyNumberFormat="1" applyFont="1"/>
    <xf numFmtId="0" fontId="23" fillId="0" borderId="0" xfId="2" applyFont="1"/>
    <xf numFmtId="0" fontId="24" fillId="0" borderId="0" xfId="2" applyFont="1"/>
    <xf numFmtId="0" fontId="23" fillId="0" borderId="0" xfId="2" applyFont="1" applyAlignment="1">
      <alignment horizontal="left"/>
    </xf>
    <xf numFmtId="165" fontId="3" fillId="2" borderId="3" xfId="9" applyNumberFormat="1" applyFont="1" applyFill="1" applyBorder="1" applyAlignment="1">
      <alignment horizontal="center"/>
    </xf>
    <xf numFmtId="165" fontId="5" fillId="3" borderId="3" xfId="9" applyNumberFormat="1" applyFont="1" applyFill="1" applyBorder="1"/>
    <xf numFmtId="165" fontId="5" fillId="0" borderId="3" xfId="9" applyNumberFormat="1" applyFont="1" applyBorder="1"/>
    <xf numFmtId="165" fontId="4" fillId="0" borderId="3" xfId="9" applyNumberFormat="1" applyFont="1" applyBorder="1"/>
    <xf numFmtId="165" fontId="4" fillId="0" borderId="3" xfId="9" applyNumberFormat="1" applyFont="1" applyFill="1" applyBorder="1"/>
    <xf numFmtId="165" fontId="4" fillId="4" borderId="3" xfId="9" applyNumberFormat="1" applyFont="1" applyFill="1" applyBorder="1"/>
    <xf numFmtId="165" fontId="5" fillId="2" borderId="3" xfId="9" applyNumberFormat="1" applyFont="1" applyFill="1" applyBorder="1"/>
    <xf numFmtId="165" fontId="5" fillId="0" borderId="0" xfId="9" applyNumberFormat="1" applyFont="1" applyFill="1"/>
    <xf numFmtId="165" fontId="10" fillId="0" borderId="0" xfId="9" applyNumberFormat="1" applyFont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21" fillId="0" borderId="0" xfId="1" applyFont="1" applyAlignment="1">
      <alignment horizontal="center"/>
    </xf>
    <xf numFmtId="43" fontId="21" fillId="0" borderId="5" xfId="1" applyFont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tabSelected="1" zoomScaleNormal="100" workbookViewId="0">
      <pane ySplit="4" topLeftCell="A5" activePane="bottomLeft" state="frozen"/>
      <selection pane="bottomLeft" activeCell="H71" sqref="H71"/>
    </sheetView>
  </sheetViews>
  <sheetFormatPr defaultColWidth="9.140625" defaultRowHeight="15" x14ac:dyDescent="0.25"/>
  <cols>
    <col min="1" max="1" width="73.85546875" style="2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2" bestFit="1" customWidth="1"/>
    <col min="7" max="7" width="10.5703125" bestFit="1" customWidth="1"/>
    <col min="9" max="9" width="13.28515625" bestFit="1" customWidth="1"/>
    <col min="10" max="10" width="18" bestFit="1" customWidth="1"/>
    <col min="11" max="11" width="12.7109375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88</v>
      </c>
      <c r="C2" s="4"/>
    </row>
    <row r="3" spans="1:7" x14ac:dyDescent="0.25">
      <c r="A3" s="1" t="s">
        <v>1</v>
      </c>
      <c r="B3" s="164" t="s">
        <v>2</v>
      </c>
      <c r="C3" s="165"/>
      <c r="D3" s="166" t="s">
        <v>3</v>
      </c>
      <c r="E3" s="166"/>
    </row>
    <row r="4" spans="1:7" x14ac:dyDescent="0.25">
      <c r="A4" s="6" t="s">
        <v>4</v>
      </c>
      <c r="B4" s="5">
        <v>2024</v>
      </c>
      <c r="C4" s="5" t="s">
        <v>90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28996.15278081</v>
      </c>
      <c r="C6" s="10">
        <v>27934.574438859996</v>
      </c>
      <c r="D6" s="10">
        <v>-1061.578341950004</v>
      </c>
      <c r="E6" s="11">
        <v>-3.6611006638527899E-2</v>
      </c>
      <c r="G6" s="55"/>
    </row>
    <row r="7" spans="1:7" x14ac:dyDescent="0.25">
      <c r="A7" s="12" t="s">
        <v>14</v>
      </c>
      <c r="B7" s="89">
        <v>10213.705328620001</v>
      </c>
      <c r="C7" s="89">
        <v>11313.735677139995</v>
      </c>
      <c r="D7" s="89">
        <v>1100.0303485199947</v>
      </c>
      <c r="E7" s="14">
        <v>0.10770139857448013</v>
      </c>
      <c r="G7" s="55"/>
    </row>
    <row r="8" spans="1:7" x14ac:dyDescent="0.25">
      <c r="A8" s="15" t="s">
        <v>15</v>
      </c>
      <c r="B8" s="16">
        <v>586.10784662000003</v>
      </c>
      <c r="C8" s="16">
        <v>552.48329947000002</v>
      </c>
      <c r="D8" s="16">
        <v>-33.624547150000012</v>
      </c>
      <c r="E8" s="17">
        <v>-5.7369215143438068E-2</v>
      </c>
      <c r="G8" s="55"/>
    </row>
    <row r="9" spans="1:7" x14ac:dyDescent="0.25">
      <c r="A9" s="15" t="s">
        <v>16</v>
      </c>
      <c r="B9" s="16">
        <v>7974.4627265099998</v>
      </c>
      <c r="C9" s="16">
        <v>9040.2254051500004</v>
      </c>
      <c r="D9" s="16">
        <v>1065.7626786400006</v>
      </c>
      <c r="E9" s="17">
        <v>0.13364695719211528</v>
      </c>
      <c r="G9" s="55"/>
    </row>
    <row r="10" spans="1:7" x14ac:dyDescent="0.25">
      <c r="A10" s="15" t="s">
        <v>17</v>
      </c>
      <c r="B10" s="16">
        <v>642.66707784999994</v>
      </c>
      <c r="C10" s="16">
        <v>603.65376914000001</v>
      </c>
      <c r="D10" s="16">
        <v>-39.013308709999933</v>
      </c>
      <c r="E10" s="17">
        <v>-6.070531703680293E-2</v>
      </c>
      <c r="G10" s="55"/>
    </row>
    <row r="11" spans="1:7" x14ac:dyDescent="0.25">
      <c r="A11" s="15" t="s">
        <v>18</v>
      </c>
      <c r="B11" s="16">
        <v>59.260708139999998</v>
      </c>
      <c r="C11" s="16">
        <v>44.012215009999998</v>
      </c>
      <c r="D11" s="16">
        <v>-15.24849313</v>
      </c>
      <c r="E11" s="17">
        <v>-0.25731203032498895</v>
      </c>
      <c r="G11" s="55"/>
    </row>
    <row r="12" spans="1:7" x14ac:dyDescent="0.25">
      <c r="A12" s="15" t="s">
        <v>19</v>
      </c>
      <c r="B12" s="16">
        <v>94.639051109999997</v>
      </c>
      <c r="C12" s="16">
        <v>93.802028309999997</v>
      </c>
      <c r="D12" s="16">
        <v>-0.83702279999999973</v>
      </c>
      <c r="E12" s="17">
        <v>-8.8443701641420791E-3</v>
      </c>
      <c r="G12" s="55"/>
    </row>
    <row r="13" spans="1:7" x14ac:dyDescent="0.25">
      <c r="A13" s="15" t="s">
        <v>20</v>
      </c>
      <c r="B13" s="16">
        <v>207.50115017000002</v>
      </c>
      <c r="C13" s="16">
        <v>216.1712886</v>
      </c>
      <c r="D13" s="16">
        <v>8.6701384299999802</v>
      </c>
      <c r="E13" s="17">
        <v>4.178356805683614E-2</v>
      </c>
      <c r="G13" s="55"/>
    </row>
    <row r="14" spans="1:7" x14ac:dyDescent="0.25">
      <c r="A14" s="15" t="s">
        <v>21</v>
      </c>
      <c r="B14" s="16">
        <v>649.06676822000009</v>
      </c>
      <c r="C14" s="16">
        <v>763.38767145999986</v>
      </c>
      <c r="D14" s="16">
        <v>114.32090323999978</v>
      </c>
      <c r="E14" s="17">
        <v>0.17613119148514311</v>
      </c>
      <c r="G14" s="55"/>
    </row>
    <row r="15" spans="1:7" x14ac:dyDescent="0.25">
      <c r="A15" s="18" t="s">
        <v>22</v>
      </c>
      <c r="B15" s="13">
        <v>14811.27569678</v>
      </c>
      <c r="C15" s="13">
        <v>12307.84114516</v>
      </c>
      <c r="D15" s="13">
        <v>-2503.4345516199992</v>
      </c>
      <c r="E15" s="14">
        <v>-0.16902221002909634</v>
      </c>
      <c r="G15" s="55"/>
    </row>
    <row r="16" spans="1:7" x14ac:dyDescent="0.25">
      <c r="A16" s="75" t="s">
        <v>23</v>
      </c>
      <c r="B16" s="76">
        <v>14505.803111430001</v>
      </c>
      <c r="C16" s="76">
        <v>11936.437967970001</v>
      </c>
      <c r="D16" s="76">
        <v>-2569.3651434599997</v>
      </c>
      <c r="E16" s="77">
        <v>-0.17712670740963254</v>
      </c>
      <c r="F16" s="78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5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5"/>
    </row>
    <row r="19" spans="1:10" x14ac:dyDescent="0.25">
      <c r="A19" s="19" t="s">
        <v>26</v>
      </c>
      <c r="B19" s="16">
        <v>73.9564448</v>
      </c>
      <c r="C19" s="16">
        <v>103.86356497</v>
      </c>
      <c r="D19" s="16">
        <v>29.907120169999999</v>
      </c>
      <c r="E19" s="17">
        <v>0.40438828895679957</v>
      </c>
      <c r="G19" s="55"/>
    </row>
    <row r="20" spans="1:10" x14ac:dyDescent="0.25">
      <c r="A20" s="19" t="s">
        <v>27</v>
      </c>
      <c r="B20" s="16">
        <v>133.65804399999999</v>
      </c>
      <c r="C20" s="16">
        <v>155.17623309000001</v>
      </c>
      <c r="D20" s="16">
        <v>21.518189090000021</v>
      </c>
      <c r="E20" s="17">
        <v>0.16099434381966593</v>
      </c>
      <c r="G20" s="55"/>
    </row>
    <row r="21" spans="1:10" x14ac:dyDescent="0.25">
      <c r="A21" s="19" t="s">
        <v>28</v>
      </c>
      <c r="B21" s="16">
        <v>20.989410840000001</v>
      </c>
      <c r="C21" s="16">
        <v>20.904826800000002</v>
      </c>
      <c r="D21" s="16">
        <v>-8.4584039999999305E-2</v>
      </c>
      <c r="E21" s="17">
        <v>-4.0298434598652344E-3</v>
      </c>
      <c r="G21" s="55"/>
    </row>
    <row r="22" spans="1:10" x14ac:dyDescent="0.25">
      <c r="A22" s="19" t="s">
        <v>29</v>
      </c>
      <c r="B22" s="16">
        <v>7.9662808299999996</v>
      </c>
      <c r="C22" s="16">
        <v>8.7490729900000002</v>
      </c>
      <c r="D22" s="16">
        <v>0.78279216000000051</v>
      </c>
      <c r="E22" s="17">
        <v>9.8263189147450802E-2</v>
      </c>
      <c r="G22" s="55"/>
    </row>
    <row r="23" spans="1:10" x14ac:dyDescent="0.25">
      <c r="A23" s="19" t="s">
        <v>30</v>
      </c>
      <c r="B23" s="16">
        <v>1.28258757</v>
      </c>
      <c r="C23" s="16">
        <v>0.63570715</v>
      </c>
      <c r="D23" s="16">
        <v>-0.64688042000000001</v>
      </c>
      <c r="E23" s="17">
        <v>-0.50435575326837134</v>
      </c>
      <c r="G23" s="55"/>
    </row>
    <row r="24" spans="1:10" x14ac:dyDescent="0.25">
      <c r="A24" s="19" t="s">
        <v>31</v>
      </c>
      <c r="B24" s="16">
        <v>67.619817310000002</v>
      </c>
      <c r="C24" s="16">
        <v>82.07377219</v>
      </c>
      <c r="D24" s="16">
        <v>14.453954879999998</v>
      </c>
      <c r="E24" s="17">
        <v>0.21375323766014476</v>
      </c>
      <c r="G24" s="55"/>
    </row>
    <row r="25" spans="1:10" x14ac:dyDescent="0.25">
      <c r="A25" s="18" t="s">
        <v>32</v>
      </c>
      <c r="B25" s="13">
        <v>3824.8432863500002</v>
      </c>
      <c r="C25" s="13">
        <v>4037.5534511200008</v>
      </c>
      <c r="D25" s="13">
        <v>212.71016477000057</v>
      </c>
      <c r="E25" s="14">
        <v>5.5612779098457521E-2</v>
      </c>
      <c r="G25" s="55"/>
    </row>
    <row r="26" spans="1:10" x14ac:dyDescent="0.25">
      <c r="A26" s="19" t="s">
        <v>33</v>
      </c>
      <c r="B26" s="16">
        <v>480.73481837000003</v>
      </c>
      <c r="C26" s="16">
        <v>600.98129490999997</v>
      </c>
      <c r="D26" s="16">
        <v>120.24647653999995</v>
      </c>
      <c r="E26" s="17">
        <v>0.2501305749970697</v>
      </c>
      <c r="G26" s="55"/>
    </row>
    <row r="27" spans="1:10" x14ac:dyDescent="0.25">
      <c r="A27" s="19" t="s">
        <v>34</v>
      </c>
      <c r="B27" s="16">
        <v>217.48714078</v>
      </c>
      <c r="C27" s="16">
        <v>307.04622936000004</v>
      </c>
      <c r="D27" s="16">
        <v>89.559088580000036</v>
      </c>
      <c r="E27" s="17">
        <v>0.41179027072039132</v>
      </c>
      <c r="G27" s="55"/>
    </row>
    <row r="28" spans="1:10" x14ac:dyDescent="0.25">
      <c r="A28" s="19" t="s">
        <v>35</v>
      </c>
      <c r="B28" s="16">
        <v>1718.8791146199999</v>
      </c>
      <c r="C28" s="16">
        <v>1926.1275050699999</v>
      </c>
      <c r="D28" s="16">
        <v>207.24839044999999</v>
      </c>
      <c r="E28" s="17">
        <v>0.12057182421220891</v>
      </c>
      <c r="G28" s="55"/>
    </row>
    <row r="29" spans="1:10" x14ac:dyDescent="0.25">
      <c r="A29" s="19" t="s">
        <v>36</v>
      </c>
      <c r="B29" s="16">
        <v>19.886547</v>
      </c>
      <c r="C29" s="16">
        <v>18.184119740000003</v>
      </c>
      <c r="D29" s="16">
        <v>-1.7024272599999968</v>
      </c>
      <c r="E29" s="17">
        <v>-8.5606981443284047E-2</v>
      </c>
      <c r="G29" s="55"/>
    </row>
    <row r="30" spans="1:10" x14ac:dyDescent="0.25">
      <c r="A30" s="19" t="s">
        <v>37</v>
      </c>
      <c r="B30" s="16">
        <v>88.303063480000006</v>
      </c>
      <c r="C30" s="16">
        <v>94.310302780000001</v>
      </c>
      <c r="D30" s="16">
        <v>6.0072392999999948</v>
      </c>
      <c r="E30" s="17">
        <v>6.802979492733674E-2</v>
      </c>
      <c r="G30" s="55"/>
    </row>
    <row r="31" spans="1:10" x14ac:dyDescent="0.25">
      <c r="A31" s="19" t="s">
        <v>38</v>
      </c>
      <c r="B31" s="16">
        <v>886.97876411000004</v>
      </c>
      <c r="C31" s="144">
        <v>641.0615636</v>
      </c>
      <c r="D31" s="16">
        <v>-245.91720051000004</v>
      </c>
      <c r="E31" s="17">
        <v>-0.27725263609524509</v>
      </c>
      <c r="G31" s="55"/>
      <c r="I31" s="72"/>
      <c r="J31" s="72"/>
    </row>
    <row r="32" spans="1:10" x14ac:dyDescent="0.25">
      <c r="A32" s="19" t="s">
        <v>39</v>
      </c>
      <c r="B32" s="16">
        <v>412.57383799000002</v>
      </c>
      <c r="C32" s="16">
        <v>449.84243566000004</v>
      </c>
      <c r="D32" s="16">
        <v>37.26859767000002</v>
      </c>
      <c r="E32" s="17">
        <v>9.0331946037992106E-2</v>
      </c>
      <c r="G32" s="55"/>
      <c r="I32" s="72"/>
      <c r="J32" s="72"/>
    </row>
    <row r="33" spans="1:13" x14ac:dyDescent="0.25">
      <c r="A33" s="18" t="s">
        <v>40</v>
      </c>
      <c r="B33" s="13">
        <v>146.32846906</v>
      </c>
      <c r="C33" s="13">
        <v>275.44416544000006</v>
      </c>
      <c r="D33" s="13">
        <v>129.11569638000006</v>
      </c>
      <c r="E33" s="14">
        <v>0.88236894166546587</v>
      </c>
      <c r="G33" s="55"/>
      <c r="I33" s="167"/>
      <c r="J33" s="167"/>
      <c r="K33" s="167"/>
    </row>
    <row r="34" spans="1:13" x14ac:dyDescent="0.25">
      <c r="A34" s="9" t="s">
        <v>41</v>
      </c>
      <c r="B34" s="10">
        <v>3868.4864424099997</v>
      </c>
      <c r="C34" s="10">
        <v>3770.2278754599997</v>
      </c>
      <c r="D34" s="10">
        <v>-98.258566949999931</v>
      </c>
      <c r="E34" s="11">
        <v>-2.5399744425312343E-2</v>
      </c>
      <c r="G34" s="55"/>
      <c r="I34" s="145"/>
      <c r="J34" s="145"/>
      <c r="L34" s="55"/>
    </row>
    <row r="35" spans="1:13" x14ac:dyDescent="0.25">
      <c r="A35" s="19" t="s">
        <v>42</v>
      </c>
      <c r="B35" s="16">
        <v>1157.24052783</v>
      </c>
      <c r="C35" s="16">
        <v>1046.6638622400001</v>
      </c>
      <c r="D35" s="16">
        <v>-110.57666558999995</v>
      </c>
      <c r="E35" s="17">
        <v>-9.5552016137343432E-2</v>
      </c>
      <c r="G35" s="55"/>
      <c r="I35" s="72"/>
      <c r="J35" s="72"/>
      <c r="L35" s="55"/>
      <c r="M35" s="56"/>
    </row>
    <row r="36" spans="1:13" x14ac:dyDescent="0.25">
      <c r="A36" s="20" t="s">
        <v>43</v>
      </c>
      <c r="B36" s="76">
        <v>207.43640231000001</v>
      </c>
      <c r="C36" s="76">
        <v>144.80252647999998</v>
      </c>
      <c r="D36" s="76">
        <v>-62.633875830000022</v>
      </c>
      <c r="E36" s="77">
        <v>-0.30194254784846219</v>
      </c>
      <c r="F36" s="78"/>
      <c r="G36" s="55"/>
      <c r="I36" s="78"/>
      <c r="J36" s="78"/>
      <c r="L36" s="55"/>
      <c r="M36" s="79"/>
    </row>
    <row r="37" spans="1:13" ht="15.75" x14ac:dyDescent="0.25">
      <c r="A37" s="19" t="s">
        <v>44</v>
      </c>
      <c r="B37" s="76">
        <v>486.51902797000002</v>
      </c>
      <c r="C37" s="76">
        <v>511.22717008999996</v>
      </c>
      <c r="D37" s="76">
        <v>24.708142119999934</v>
      </c>
      <c r="E37" s="77">
        <v>5.078556171398807E-2</v>
      </c>
      <c r="G37" s="55"/>
      <c r="I37" s="146"/>
      <c r="J37" s="147"/>
      <c r="L37" s="55"/>
      <c r="M37" s="56"/>
    </row>
    <row r="38" spans="1:13" x14ac:dyDescent="0.25">
      <c r="A38" s="19" t="s">
        <v>45</v>
      </c>
      <c r="B38" s="16">
        <v>146.96952128999999</v>
      </c>
      <c r="C38" s="16">
        <v>99.47932041</v>
      </c>
      <c r="D38" s="16">
        <v>-47.490200879999989</v>
      </c>
      <c r="E38" s="17">
        <v>-0.32312958811570469</v>
      </c>
      <c r="G38" s="55"/>
    </row>
    <row r="39" spans="1:13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G39" s="55"/>
      <c r="I39" s="55"/>
      <c r="J39" s="55"/>
    </row>
    <row r="40" spans="1:13" x14ac:dyDescent="0.25">
      <c r="A40" s="19" t="s">
        <v>47</v>
      </c>
      <c r="B40" s="16">
        <v>210.26392358999999</v>
      </c>
      <c r="C40" s="16">
        <v>223.46406916999999</v>
      </c>
      <c r="D40" s="16">
        <v>13.200145579999997</v>
      </c>
      <c r="E40" s="17">
        <v>6.2778936845768074E-2</v>
      </c>
      <c r="G40" s="55"/>
      <c r="I40" s="55"/>
      <c r="J40" s="55"/>
    </row>
    <row r="41" spans="1:13" x14ac:dyDescent="0.25">
      <c r="A41" s="19" t="s">
        <v>48</v>
      </c>
      <c r="B41" s="16">
        <v>63.814355460000002</v>
      </c>
      <c r="C41" s="16">
        <v>47.657946350000003</v>
      </c>
      <c r="D41" s="16">
        <v>-16.156409109999998</v>
      </c>
      <c r="E41" s="17">
        <v>-0.2531782855681608</v>
      </c>
      <c r="F41" s="168"/>
      <c r="G41" s="167"/>
      <c r="H41" s="167"/>
      <c r="I41" s="167"/>
      <c r="J41" s="56"/>
    </row>
    <row r="42" spans="1:13" x14ac:dyDescent="0.25">
      <c r="A42" s="19" t="s">
        <v>49</v>
      </c>
      <c r="B42" s="16">
        <v>1418.1124874100001</v>
      </c>
      <c r="C42" s="16">
        <v>1470.6432900499999</v>
      </c>
      <c r="D42" s="16">
        <v>52.53080263999982</v>
      </c>
      <c r="E42" s="17">
        <v>3.7042761492031229E-2</v>
      </c>
      <c r="G42" s="55"/>
      <c r="J42" s="55"/>
    </row>
    <row r="43" spans="1:13" x14ac:dyDescent="0.25">
      <c r="A43" s="19" t="s">
        <v>50</v>
      </c>
      <c r="B43" s="16">
        <v>178.13019654999999</v>
      </c>
      <c r="C43" s="16">
        <v>226.28969067000003</v>
      </c>
      <c r="D43" s="16">
        <v>48.159494120000033</v>
      </c>
      <c r="E43" s="17">
        <v>0.270361202383123</v>
      </c>
      <c r="G43" s="55"/>
      <c r="H43" s="148"/>
      <c r="I43" s="149"/>
    </row>
    <row r="44" spans="1:13" x14ac:dyDescent="0.25">
      <c r="A44" s="21" t="s">
        <v>51</v>
      </c>
      <c r="B44" s="10">
        <v>30620.374547569998</v>
      </c>
      <c r="C44" s="10">
        <v>31476.700603659996</v>
      </c>
      <c r="D44" s="10">
        <v>856.32605608999802</v>
      </c>
      <c r="E44" s="11">
        <v>2.7965890971048069E-2</v>
      </c>
      <c r="G44" s="55"/>
    </row>
    <row r="45" spans="1:13" x14ac:dyDescent="0.25">
      <c r="A45" s="18" t="s">
        <v>52</v>
      </c>
      <c r="B45" s="13">
        <v>17100.714132949997</v>
      </c>
      <c r="C45" s="13">
        <v>17624.734117539996</v>
      </c>
      <c r="D45" s="13">
        <v>524.01998458999878</v>
      </c>
      <c r="E45" s="14">
        <v>3.0643163818539376E-2</v>
      </c>
      <c r="G45" s="55"/>
      <c r="I45" s="72"/>
    </row>
    <row r="46" spans="1:13" x14ac:dyDescent="0.25">
      <c r="A46" s="19" t="s">
        <v>53</v>
      </c>
      <c r="B46" s="16">
        <v>17100.714132949997</v>
      </c>
      <c r="C46" s="76">
        <v>17624.734117539996</v>
      </c>
      <c r="D46" s="16">
        <v>524.01998458999878</v>
      </c>
      <c r="E46" s="22">
        <v>3.0643163818539376E-2</v>
      </c>
      <c r="G46" s="55"/>
    </row>
    <row r="47" spans="1:13" x14ac:dyDescent="0.25">
      <c r="A47" s="18" t="s">
        <v>54</v>
      </c>
      <c r="B47" s="13">
        <v>10418.99819283</v>
      </c>
      <c r="C47" s="13">
        <v>10868.253972410001</v>
      </c>
      <c r="D47" s="13">
        <v>449.25577958000031</v>
      </c>
      <c r="E47" s="14">
        <v>4.3118903685880561E-2</v>
      </c>
      <c r="G47" s="55"/>
    </row>
    <row r="48" spans="1:13" x14ac:dyDescent="0.25">
      <c r="A48" s="19" t="s">
        <v>55</v>
      </c>
      <c r="B48" s="76">
        <v>451.96683640000003</v>
      </c>
      <c r="C48" s="76">
        <v>507.29700649</v>
      </c>
      <c r="D48" s="76">
        <v>55.330170089999967</v>
      </c>
      <c r="E48" s="77">
        <v>0.12242086284629883</v>
      </c>
      <c r="F48" s="78"/>
      <c r="G48" s="55"/>
      <c r="H48" s="79"/>
    </row>
    <row r="49" spans="1:7" x14ac:dyDescent="0.25">
      <c r="A49" s="19" t="s">
        <v>56</v>
      </c>
      <c r="B49" s="76">
        <v>1603.9718797999999</v>
      </c>
      <c r="C49" s="76">
        <v>1589.4794653499998</v>
      </c>
      <c r="D49" s="76">
        <v>-14.492414450000069</v>
      </c>
      <c r="E49" s="77">
        <v>-9.0353295045341175E-3</v>
      </c>
      <c r="F49" s="78"/>
      <c r="G49" s="55"/>
    </row>
    <row r="50" spans="1:7" x14ac:dyDescent="0.25">
      <c r="A50" s="19" t="s">
        <v>57</v>
      </c>
      <c r="B50" s="76">
        <v>26.167905179999998</v>
      </c>
      <c r="C50" s="76">
        <v>27.711096920000003</v>
      </c>
      <c r="D50" s="76">
        <v>1.5431917400000046</v>
      </c>
      <c r="E50" s="77">
        <v>5.8972689230754938E-2</v>
      </c>
      <c r="F50" s="78"/>
      <c r="G50" s="55"/>
    </row>
    <row r="51" spans="1:7" x14ac:dyDescent="0.25">
      <c r="A51" s="19" t="s">
        <v>58</v>
      </c>
      <c r="B51" s="76">
        <v>2568.9640494499999</v>
      </c>
      <c r="C51" s="76">
        <v>2520.5948452299999</v>
      </c>
      <c r="D51" s="76">
        <v>-48.369204220000029</v>
      </c>
      <c r="E51" s="77">
        <v>-1.8828291594954583E-2</v>
      </c>
      <c r="F51" s="78"/>
      <c r="G51" s="55"/>
    </row>
    <row r="52" spans="1:7" x14ac:dyDescent="0.25">
      <c r="A52" s="19" t="s">
        <v>59</v>
      </c>
      <c r="B52" s="76">
        <v>4157.4006714699999</v>
      </c>
      <c r="C52" s="76">
        <v>4257.3273494799996</v>
      </c>
      <c r="D52" s="76">
        <v>99.926678009999705</v>
      </c>
      <c r="E52" s="77">
        <v>2.4035854589561811E-2</v>
      </c>
      <c r="F52" s="78"/>
      <c r="G52" s="55"/>
    </row>
    <row r="53" spans="1:7" x14ac:dyDescent="0.25">
      <c r="A53" s="19" t="s">
        <v>60</v>
      </c>
      <c r="B53" s="16">
        <v>779.6049959500001</v>
      </c>
      <c r="C53" s="16">
        <v>817.36742949999996</v>
      </c>
      <c r="D53" s="16">
        <v>37.762433549999855</v>
      </c>
      <c r="E53" s="17">
        <v>4.8437906050081025E-2</v>
      </c>
      <c r="G53" s="55"/>
    </row>
    <row r="54" spans="1:7" x14ac:dyDescent="0.25">
      <c r="A54" s="19" t="s">
        <v>61</v>
      </c>
      <c r="B54" s="16">
        <v>827.5018545800001</v>
      </c>
      <c r="C54" s="16">
        <v>1144.0687794400001</v>
      </c>
      <c r="D54" s="16">
        <v>316.56692485999997</v>
      </c>
      <c r="E54" s="17">
        <v>0.38255735997192897</v>
      </c>
      <c r="G54" s="55"/>
    </row>
    <row r="55" spans="1:7" x14ac:dyDescent="0.25">
      <c r="A55" s="23" t="s">
        <v>39</v>
      </c>
      <c r="B55" s="16">
        <v>3.42</v>
      </c>
      <c r="C55" s="16">
        <v>4.4080000000000004</v>
      </c>
      <c r="D55" s="16">
        <v>0.98800000000000043</v>
      </c>
      <c r="E55" s="17">
        <v>0.28888888888888897</v>
      </c>
      <c r="G55" s="55"/>
    </row>
    <row r="56" spans="1:7" x14ac:dyDescent="0.25">
      <c r="A56" s="18" t="s">
        <v>62</v>
      </c>
      <c r="B56" s="13">
        <v>2932.2698391800004</v>
      </c>
      <c r="C56" s="13">
        <v>2767.9872616399998</v>
      </c>
      <c r="D56" s="13">
        <v>-164.2825775400006</v>
      </c>
      <c r="E56" s="14">
        <v>-5.6025736562478778E-2</v>
      </c>
      <c r="G56" s="55"/>
    </row>
    <row r="57" spans="1:7" x14ac:dyDescent="0.25">
      <c r="A57" s="23" t="s">
        <v>63</v>
      </c>
      <c r="B57" s="16">
        <v>1971.1468541400002</v>
      </c>
      <c r="C57" s="16">
        <v>1973.18484631</v>
      </c>
      <c r="D57" s="16">
        <v>2.0379921699998249</v>
      </c>
      <c r="E57" s="17">
        <v>1.0339118902884525E-3</v>
      </c>
      <c r="G57" s="55"/>
    </row>
    <row r="58" spans="1:7" x14ac:dyDescent="0.25">
      <c r="A58" s="19" t="s">
        <v>64</v>
      </c>
      <c r="B58" s="16">
        <v>819.25414999999998</v>
      </c>
      <c r="C58" s="16">
        <v>661.39732500000002</v>
      </c>
      <c r="D58" s="16">
        <v>-157.85682499999996</v>
      </c>
      <c r="E58" s="17">
        <v>-0.19268358298825827</v>
      </c>
      <c r="G58" s="55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5"/>
    </row>
    <row r="60" spans="1:7" x14ac:dyDescent="0.25">
      <c r="A60" s="19" t="s">
        <v>65</v>
      </c>
      <c r="B60" s="16">
        <v>141.85426342000002</v>
      </c>
      <c r="C60" s="16">
        <v>133.39877916</v>
      </c>
      <c r="D60" s="16">
        <v>-8.45548426000002</v>
      </c>
      <c r="E60" s="17">
        <v>-5.9606839132956835E-2</v>
      </c>
      <c r="G60" s="55"/>
    </row>
    <row r="61" spans="1:7" x14ac:dyDescent="0.25">
      <c r="A61" s="19" t="s">
        <v>66</v>
      </c>
      <c r="B61" s="16">
        <v>1.457162E-2</v>
      </c>
      <c r="C61" s="16">
        <v>6.3111700000000005E-3</v>
      </c>
      <c r="D61" s="16">
        <v>-8.260449999999999E-3</v>
      </c>
      <c r="E61" s="17">
        <v>-0.56688618012273162</v>
      </c>
      <c r="G61" s="55"/>
    </row>
    <row r="62" spans="1:7" x14ac:dyDescent="0.25">
      <c r="A62" s="18" t="s">
        <v>67</v>
      </c>
      <c r="B62" s="13">
        <v>168.39238261000003</v>
      </c>
      <c r="C62" s="13">
        <v>215.72525206999998</v>
      </c>
      <c r="D62" s="13">
        <v>47.332869459999955</v>
      </c>
      <c r="E62" s="14">
        <v>0.28108676132710686</v>
      </c>
      <c r="G62" s="55"/>
    </row>
    <row r="63" spans="1:7" x14ac:dyDescent="0.25">
      <c r="A63" s="24" t="s">
        <v>68</v>
      </c>
      <c r="B63" s="10">
        <v>955.54517092000003</v>
      </c>
      <c r="C63" s="10">
        <v>979.97793631999991</v>
      </c>
      <c r="D63" s="10">
        <v>24.43276539999988</v>
      </c>
      <c r="E63" s="11">
        <v>2.5569450972658947E-2</v>
      </c>
      <c r="G63" s="55"/>
    </row>
    <row r="64" spans="1:7" x14ac:dyDescent="0.25">
      <c r="A64" s="19" t="s">
        <v>69</v>
      </c>
      <c r="B64" s="76">
        <v>955.54517092000003</v>
      </c>
      <c r="C64" s="76">
        <v>979.97793631999991</v>
      </c>
      <c r="D64" s="76">
        <v>24.43276539999988</v>
      </c>
      <c r="E64" s="77">
        <v>2.5569450972658947E-2</v>
      </c>
      <c r="F64" s="78"/>
      <c r="G64" s="55"/>
    </row>
    <row r="65" spans="1:12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G65" s="55"/>
    </row>
    <row r="66" spans="1:12" x14ac:dyDescent="0.25">
      <c r="A66" s="24" t="s">
        <v>70</v>
      </c>
      <c r="B66" s="10">
        <v>146.73382853000001</v>
      </c>
      <c r="C66" s="10">
        <v>132.5437263</v>
      </c>
      <c r="D66" s="10">
        <v>-14.190102230000008</v>
      </c>
      <c r="E66" s="11">
        <v>-9.6706413048432194E-2</v>
      </c>
      <c r="G66" s="55"/>
    </row>
    <row r="67" spans="1:12" x14ac:dyDescent="0.25">
      <c r="A67" s="19" t="s">
        <v>71</v>
      </c>
      <c r="B67" s="16">
        <v>146.73382853000001</v>
      </c>
      <c r="C67" s="16">
        <v>132.5437263</v>
      </c>
      <c r="D67" s="16">
        <v>-14.190102230000008</v>
      </c>
      <c r="E67" s="17">
        <v>-9.6706413048432194E-2</v>
      </c>
      <c r="G67" s="55"/>
    </row>
    <row r="68" spans="1:12" x14ac:dyDescent="0.25">
      <c r="A68" s="24" t="s">
        <v>72</v>
      </c>
      <c r="B68" s="10">
        <v>568.32289090000006</v>
      </c>
      <c r="C68" s="10">
        <v>575.59290288</v>
      </c>
      <c r="D68" s="10">
        <v>7.2700119799999356</v>
      </c>
      <c r="E68" s="11">
        <v>1.27920449737422E-2</v>
      </c>
      <c r="G68" s="55"/>
    </row>
    <row r="69" spans="1:12" x14ac:dyDescent="0.25">
      <c r="A69" s="19" t="s">
        <v>73</v>
      </c>
      <c r="B69" s="76">
        <v>562.64342130000011</v>
      </c>
      <c r="C69" s="76">
        <v>569.10297201999992</v>
      </c>
      <c r="D69" s="76">
        <v>6.459550719999811</v>
      </c>
      <c r="E69" s="77">
        <v>1.1480718471878371E-2</v>
      </c>
      <c r="F69" s="78"/>
      <c r="G69" s="55"/>
    </row>
    <row r="70" spans="1:12" x14ac:dyDescent="0.25">
      <c r="A70" s="19" t="s">
        <v>74</v>
      </c>
      <c r="B70" s="16">
        <v>5.6794696</v>
      </c>
      <c r="C70" s="16">
        <v>6.4899308600000003</v>
      </c>
      <c r="D70" s="16">
        <v>0.81046126000000029</v>
      </c>
      <c r="E70" s="17">
        <v>0.14270016693108101</v>
      </c>
      <c r="G70" s="55"/>
    </row>
    <row r="71" spans="1:12" x14ac:dyDescent="0.25">
      <c r="A71" s="24" t="s">
        <v>75</v>
      </c>
      <c r="B71" s="10">
        <v>1098.8833239100002</v>
      </c>
      <c r="C71" s="10">
        <v>1123.59682155</v>
      </c>
      <c r="D71" s="10">
        <v>24.713497639999787</v>
      </c>
      <c r="E71" s="11">
        <v>2.2489646627874338E-2</v>
      </c>
      <c r="G71" s="55"/>
    </row>
    <row r="72" spans="1:12" x14ac:dyDescent="0.25">
      <c r="A72" s="19" t="s">
        <v>76</v>
      </c>
      <c r="B72" s="16">
        <v>0</v>
      </c>
      <c r="C72" s="16">
        <v>217.82861393000002</v>
      </c>
      <c r="D72" s="16">
        <v>217.82861393000002</v>
      </c>
      <c r="E72" s="17">
        <v>1</v>
      </c>
      <c r="G72" s="55"/>
    </row>
    <row r="73" spans="1:12" x14ac:dyDescent="0.25">
      <c r="A73" s="19" t="s">
        <v>77</v>
      </c>
      <c r="B73" s="16">
        <v>51.673124530000003</v>
      </c>
      <c r="C73" s="16">
        <v>9.8918274900000007</v>
      </c>
      <c r="D73" s="16">
        <v>-41.781297039999998</v>
      </c>
      <c r="E73" s="17">
        <v>-0.80856920149550704</v>
      </c>
      <c r="G73" s="55"/>
    </row>
    <row r="74" spans="1:12" x14ac:dyDescent="0.25">
      <c r="A74" s="19" t="s">
        <v>78</v>
      </c>
      <c r="B74" s="16">
        <v>6.4471125999999996</v>
      </c>
      <c r="C74" s="16">
        <v>8.1596700300000009</v>
      </c>
      <c r="D74" s="16">
        <v>1.7125574300000013</v>
      </c>
      <c r="E74" s="17">
        <v>0.26563169224002725</v>
      </c>
      <c r="G74" s="55"/>
    </row>
    <row r="75" spans="1:12" x14ac:dyDescent="0.25">
      <c r="A75" s="19" t="s">
        <v>79</v>
      </c>
      <c r="B75" s="16">
        <v>1040.4575081</v>
      </c>
      <c r="C75" s="16">
        <v>883.16467484999998</v>
      </c>
      <c r="D75" s="16">
        <v>-157.29283325000006</v>
      </c>
      <c r="E75" s="17">
        <v>-0.15117660454700899</v>
      </c>
      <c r="G75" s="55"/>
    </row>
    <row r="76" spans="1:12" x14ac:dyDescent="0.25">
      <c r="A76" s="19" t="s">
        <v>80</v>
      </c>
      <c r="B76" s="16">
        <v>0.30557867999999999</v>
      </c>
      <c r="C76" s="16">
        <v>4.5520352500000003</v>
      </c>
      <c r="D76" s="16">
        <v>4.2464565700000003</v>
      </c>
      <c r="E76" s="17">
        <v>13.896442546319005</v>
      </c>
      <c r="G76" s="55"/>
    </row>
    <row r="77" spans="1:12" x14ac:dyDescent="0.25">
      <c r="A77" s="25" t="s">
        <v>81</v>
      </c>
      <c r="B77" s="26">
        <v>66254.498985049999</v>
      </c>
      <c r="C77" s="26">
        <v>65993.214305029993</v>
      </c>
      <c r="D77" s="27">
        <v>-261.28468002000591</v>
      </c>
      <c r="E77" s="28">
        <v>-3.9436518881376115E-3</v>
      </c>
      <c r="G77" s="55"/>
    </row>
    <row r="78" spans="1:12" x14ac:dyDescent="0.25">
      <c r="A78" s="154" t="s">
        <v>93</v>
      </c>
      <c r="B78" s="61"/>
      <c r="C78" s="61"/>
      <c r="E78" s="74"/>
    </row>
    <row r="79" spans="1:12" x14ac:dyDescent="0.25">
      <c r="A79" s="81"/>
      <c r="B79" s="4"/>
      <c r="C79" s="82"/>
      <c r="D79" s="83"/>
      <c r="E79" s="84"/>
      <c r="F79" s="61"/>
      <c r="L79" s="56"/>
    </row>
    <row r="80" spans="1:12" x14ac:dyDescent="0.25">
      <c r="A80" s="81"/>
    </row>
    <row r="81" spans="1:5" x14ac:dyDescent="0.25">
      <c r="A81" s="81"/>
      <c r="B81" s="4"/>
    </row>
    <row r="82" spans="1:5" x14ac:dyDescent="0.25">
      <c r="A82" s="85"/>
    </row>
    <row r="83" spans="1:5" x14ac:dyDescent="0.25">
      <c r="A83" s="80"/>
      <c r="D83" s="3"/>
      <c r="E83"/>
    </row>
    <row r="84" spans="1:5" x14ac:dyDescent="0.25">
      <c r="A84" s="80"/>
      <c r="D84" s="3"/>
      <c r="E84"/>
    </row>
    <row r="85" spans="1:5" x14ac:dyDescent="0.25">
      <c r="A85" s="80"/>
      <c r="D85" s="3"/>
      <c r="E85"/>
    </row>
    <row r="86" spans="1:5" x14ac:dyDescent="0.25">
      <c r="A86" s="80"/>
      <c r="D86" s="3"/>
      <c r="E86"/>
    </row>
    <row r="87" spans="1:5" x14ac:dyDescent="0.25">
      <c r="A87" s="86"/>
      <c r="B87" s="87"/>
      <c r="D87" s="3"/>
      <c r="E87"/>
    </row>
    <row r="88" spans="1:5" x14ac:dyDescent="0.25">
      <c r="A88" s="61"/>
      <c r="D88" s="3"/>
      <c r="E88"/>
    </row>
    <row r="89" spans="1:5" x14ac:dyDescent="0.25">
      <c r="A89" s="61"/>
      <c r="B89" s="88"/>
      <c r="C89" s="88"/>
      <c r="D89" s="73"/>
    </row>
    <row r="91" spans="1:5" x14ac:dyDescent="0.25">
      <c r="A91" s="87"/>
      <c r="B91" s="73"/>
    </row>
    <row r="92" spans="1:5" x14ac:dyDescent="0.25">
      <c r="B92" s="73"/>
    </row>
    <row r="95" spans="1:5" x14ac:dyDescent="0.25">
      <c r="B95" s="88"/>
    </row>
  </sheetData>
  <mergeCells count="4">
    <mergeCell ref="B3:C3"/>
    <mergeCell ref="D3:E3"/>
    <mergeCell ref="I33:K33"/>
    <mergeCell ref="F41:I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workbookViewId="0">
      <pane ySplit="4" topLeftCell="A53" activePane="bottomLeft" state="frozen"/>
      <selection pane="bottomLeft" activeCell="G12" sqref="G12"/>
    </sheetView>
  </sheetViews>
  <sheetFormatPr defaultColWidth="9.140625" defaultRowHeight="15" x14ac:dyDescent="0.25"/>
  <cols>
    <col min="1" max="1" width="67" style="2" customWidth="1"/>
    <col min="2" max="4" width="14.85546875" style="2" customWidth="1"/>
    <col min="5" max="5" width="11.5703125" style="3" customWidth="1"/>
    <col min="6" max="6" width="14" style="73" customWidth="1"/>
    <col min="7" max="7" width="10.42578125" bestFit="1" customWidth="1"/>
    <col min="8" max="8" width="9.5703125" style="72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2" t="s">
        <v>89</v>
      </c>
    </row>
    <row r="3" spans="1:10" x14ac:dyDescent="0.25">
      <c r="A3" s="1" t="s">
        <v>1</v>
      </c>
      <c r="B3" s="164" t="s">
        <v>2</v>
      </c>
      <c r="C3" s="165"/>
      <c r="D3" s="166" t="s">
        <v>3</v>
      </c>
      <c r="E3" s="166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155" t="s">
        <v>12</v>
      </c>
    </row>
    <row r="5" spans="1:10" x14ac:dyDescent="0.25">
      <c r="A5" s="7"/>
      <c r="B5" s="8"/>
      <c r="F5" s="74"/>
    </row>
    <row r="6" spans="1:10" x14ac:dyDescent="0.25">
      <c r="A6" s="9" t="s">
        <v>13</v>
      </c>
      <c r="B6" s="10">
        <v>26490.658280467527</v>
      </c>
      <c r="C6" s="10">
        <v>27934.574438859996</v>
      </c>
      <c r="D6" s="10">
        <v>1443.9161583924688</v>
      </c>
      <c r="E6" s="11">
        <v>5.4506616751653914E-2</v>
      </c>
      <c r="F6" s="156">
        <v>1.0545066167516539</v>
      </c>
    </row>
    <row r="7" spans="1:10" x14ac:dyDescent="0.25">
      <c r="A7" s="12" t="s">
        <v>14</v>
      </c>
      <c r="B7" s="89">
        <v>10768.470042923467</v>
      </c>
      <c r="C7" s="89">
        <v>11313.735677139995</v>
      </c>
      <c r="D7" s="89">
        <v>545.26563421652827</v>
      </c>
      <c r="E7" s="14">
        <v>5.0635385718034387E-2</v>
      </c>
      <c r="F7" s="157">
        <v>1.0506353857180344</v>
      </c>
    </row>
    <row r="8" spans="1:10" x14ac:dyDescent="0.25">
      <c r="A8" s="15" t="s">
        <v>15</v>
      </c>
      <c r="B8" s="16">
        <v>413.3464095558204</v>
      </c>
      <c r="C8" s="16">
        <v>552.48329947000002</v>
      </c>
      <c r="D8" s="16">
        <v>139.13688991417962</v>
      </c>
      <c r="E8" s="17">
        <v>0.33661085882830166</v>
      </c>
      <c r="F8" s="158">
        <v>1.3366108588283017</v>
      </c>
    </row>
    <row r="9" spans="1:10" x14ac:dyDescent="0.25">
      <c r="A9" s="15" t="s">
        <v>16</v>
      </c>
      <c r="B9" s="16">
        <v>8601.7796570434803</v>
      </c>
      <c r="C9" s="16">
        <v>9040.2254051500004</v>
      </c>
      <c r="D9" s="16">
        <v>438.44574810652011</v>
      </c>
      <c r="E9" s="17">
        <v>5.097151584759585E-2</v>
      </c>
      <c r="F9" s="158">
        <v>1.0509715158475958</v>
      </c>
    </row>
    <row r="10" spans="1:10" x14ac:dyDescent="0.25">
      <c r="A10" s="15" t="s">
        <v>17</v>
      </c>
      <c r="B10" s="16">
        <v>690.52376255258389</v>
      </c>
      <c r="C10" s="16">
        <v>603.65376914000001</v>
      </c>
      <c r="D10" s="16">
        <v>-86.869993412583881</v>
      </c>
      <c r="E10" s="17">
        <v>-0.12580304708336332</v>
      </c>
      <c r="F10" s="158">
        <v>0.87419695291663668</v>
      </c>
    </row>
    <row r="11" spans="1:10" x14ac:dyDescent="0.25">
      <c r="A11" s="15" t="s">
        <v>18</v>
      </c>
      <c r="B11" s="16">
        <v>48.979437273273604</v>
      </c>
      <c r="C11" s="16">
        <v>44.012215009999998</v>
      </c>
      <c r="D11" s="16">
        <v>-4.9672222632736052</v>
      </c>
      <c r="E11" s="17">
        <v>-0.10141444123907983</v>
      </c>
      <c r="F11" s="158">
        <v>0.89858555876092017</v>
      </c>
    </row>
    <row r="12" spans="1:10" x14ac:dyDescent="0.25">
      <c r="A12" s="15" t="s">
        <v>19</v>
      </c>
      <c r="B12" s="16">
        <v>100.11351853962759</v>
      </c>
      <c r="C12" s="16">
        <v>93.802028309999997</v>
      </c>
      <c r="D12" s="16">
        <v>-6.3114902296275943</v>
      </c>
      <c r="E12" s="17">
        <v>-6.3043336421437779E-2</v>
      </c>
      <c r="F12" s="158">
        <v>0.93695666357856222</v>
      </c>
    </row>
    <row r="13" spans="1:10" x14ac:dyDescent="0.25">
      <c r="A13" s="15" t="s">
        <v>20</v>
      </c>
      <c r="B13" s="16">
        <v>200.87026531464562</v>
      </c>
      <c r="C13" s="16">
        <v>216.1712886</v>
      </c>
      <c r="D13" s="16">
        <v>15.301023285354376</v>
      </c>
      <c r="E13" s="17">
        <v>7.6173659956025208E-2</v>
      </c>
      <c r="F13" s="158">
        <v>1.0761736599560252</v>
      </c>
    </row>
    <row r="14" spans="1:10" x14ac:dyDescent="0.25">
      <c r="A14" s="15" t="s">
        <v>21</v>
      </c>
      <c r="B14" s="16">
        <v>712.85699264403684</v>
      </c>
      <c r="C14" s="16">
        <v>763.38767145999986</v>
      </c>
      <c r="D14" s="16">
        <v>50.530678815963029</v>
      </c>
      <c r="E14" s="17">
        <v>7.0884734718728248E-2</v>
      </c>
      <c r="F14" s="158">
        <v>1.0708847347187282</v>
      </c>
    </row>
    <row r="15" spans="1:10" x14ac:dyDescent="0.25">
      <c r="A15" s="18" t="s">
        <v>22</v>
      </c>
      <c r="B15" s="13">
        <v>11466.798275819921</v>
      </c>
      <c r="C15" s="13">
        <v>12307.84114516</v>
      </c>
      <c r="D15" s="13">
        <v>841.04286934007905</v>
      </c>
      <c r="E15" s="14">
        <v>7.3345920030143841E-2</v>
      </c>
      <c r="F15" s="157">
        <v>1.0733459200301438</v>
      </c>
      <c r="G15" s="55"/>
      <c r="I15" s="55"/>
    </row>
    <row r="16" spans="1:10" x14ac:dyDescent="0.25">
      <c r="A16" s="75" t="s">
        <v>23</v>
      </c>
      <c r="B16" s="76">
        <v>11123.383982067353</v>
      </c>
      <c r="C16" s="76">
        <v>11936.437967970001</v>
      </c>
      <c r="D16" s="76">
        <v>813.05398590264849</v>
      </c>
      <c r="E16" s="77">
        <v>7.3094122005805007E-2</v>
      </c>
      <c r="F16" s="159">
        <v>1.073094122005805</v>
      </c>
      <c r="G16" s="55"/>
      <c r="I16" s="56"/>
      <c r="J16" s="55"/>
    </row>
    <row r="17" spans="1:8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58">
        <v>1</v>
      </c>
      <c r="G17" s="55"/>
    </row>
    <row r="18" spans="1:8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58">
        <v>1</v>
      </c>
    </row>
    <row r="19" spans="1:8" x14ac:dyDescent="0.25">
      <c r="A19" s="19" t="s">
        <v>26</v>
      </c>
      <c r="B19" s="16">
        <v>80.298006438727242</v>
      </c>
      <c r="C19" s="16">
        <v>103.86356497</v>
      </c>
      <c r="D19" s="16">
        <v>23.565558531272757</v>
      </c>
      <c r="E19" s="17">
        <v>0.29347625895612817</v>
      </c>
      <c r="F19" s="158">
        <v>1.2934762589561282</v>
      </c>
    </row>
    <row r="20" spans="1:8" x14ac:dyDescent="0.25">
      <c r="A20" s="19" t="s">
        <v>27</v>
      </c>
      <c r="B20" s="16">
        <v>146.83032229222121</v>
      </c>
      <c r="C20" s="16">
        <v>155.17623309000001</v>
      </c>
      <c r="D20" s="16">
        <v>8.3459107977787994</v>
      </c>
      <c r="E20" s="17">
        <v>5.6840512691709533E-2</v>
      </c>
      <c r="F20" s="158">
        <v>1.0568405126917095</v>
      </c>
    </row>
    <row r="21" spans="1:8" x14ac:dyDescent="0.25">
      <c r="A21" s="19" t="s">
        <v>28</v>
      </c>
      <c r="B21" s="16">
        <v>23.994255558077317</v>
      </c>
      <c r="C21" s="16">
        <v>20.904826800000002</v>
      </c>
      <c r="D21" s="16">
        <v>-3.0894287580773145</v>
      </c>
      <c r="E21" s="17">
        <v>-0.12875701647002358</v>
      </c>
      <c r="F21" s="158">
        <v>0.87124298352997642</v>
      </c>
    </row>
    <row r="22" spans="1:8" x14ac:dyDescent="0.25">
      <c r="A22" s="19" t="s">
        <v>29</v>
      </c>
      <c r="B22" s="16">
        <v>8.8712187554749615</v>
      </c>
      <c r="C22" s="16">
        <v>8.7490729900000002</v>
      </c>
      <c r="D22" s="16">
        <v>-0.12214576547496137</v>
      </c>
      <c r="E22" s="17">
        <v>-1.3768769415090532E-2</v>
      </c>
      <c r="F22" s="158">
        <v>0.98623123058490947</v>
      </c>
    </row>
    <row r="23" spans="1:8" x14ac:dyDescent="0.25">
      <c r="A23" s="19" t="s">
        <v>30</v>
      </c>
      <c r="B23" s="16">
        <v>14.364199933074186</v>
      </c>
      <c r="C23" s="16">
        <v>0.63570715</v>
      </c>
      <c r="D23" s="16">
        <v>-13.728492783074186</v>
      </c>
      <c r="E23" s="17">
        <v>-0.95574364371410225</v>
      </c>
      <c r="F23" s="158">
        <v>4.4256356285897767E-2</v>
      </c>
    </row>
    <row r="24" spans="1:8" x14ac:dyDescent="0.25">
      <c r="A24" s="19" t="s">
        <v>31</v>
      </c>
      <c r="B24" s="16">
        <v>69.056290774995219</v>
      </c>
      <c r="C24" s="16">
        <v>82.07377219</v>
      </c>
      <c r="D24" s="16">
        <v>13.017481415004781</v>
      </c>
      <c r="E24" s="17">
        <v>0.18850536669308515</v>
      </c>
      <c r="F24" s="158">
        <v>1.1885053666930852</v>
      </c>
    </row>
    <row r="25" spans="1:8" x14ac:dyDescent="0.25">
      <c r="A25" s="18" t="s">
        <v>32</v>
      </c>
      <c r="B25" s="13">
        <v>4103.435332820457</v>
      </c>
      <c r="C25" s="13">
        <v>4037.5534511200008</v>
      </c>
      <c r="D25" s="13">
        <v>-65.881881700456233</v>
      </c>
      <c r="E25" s="14">
        <v>-1.6055299123033273E-2</v>
      </c>
      <c r="F25" s="157">
        <v>0.98394470087696673</v>
      </c>
      <c r="G25" s="55"/>
    </row>
    <row r="26" spans="1:8" x14ac:dyDescent="0.25">
      <c r="A26" s="19" t="s">
        <v>33</v>
      </c>
      <c r="B26" s="16">
        <v>672.16629843892042</v>
      </c>
      <c r="C26" s="16">
        <v>600.98129490999997</v>
      </c>
      <c r="D26" s="16">
        <v>-71.185003528920447</v>
      </c>
      <c r="E26" s="17">
        <v>-0.10590385696849847</v>
      </c>
      <c r="F26" s="158">
        <v>0.89409614303150153</v>
      </c>
      <c r="H26" s="78"/>
    </row>
    <row r="27" spans="1:8" x14ac:dyDescent="0.25">
      <c r="A27" s="19" t="s">
        <v>34</v>
      </c>
      <c r="B27" s="16">
        <v>210.36521851470957</v>
      </c>
      <c r="C27" s="16">
        <v>307.04622936000004</v>
      </c>
      <c r="D27" s="16">
        <v>96.681010845290473</v>
      </c>
      <c r="E27" s="17">
        <v>0.4595864826320144</v>
      </c>
      <c r="F27" s="158">
        <v>1.4595864826320144</v>
      </c>
    </row>
    <row r="28" spans="1:8" x14ac:dyDescent="0.25">
      <c r="A28" s="19" t="s">
        <v>35</v>
      </c>
      <c r="B28" s="16">
        <v>1658.502783705515</v>
      </c>
      <c r="C28" s="16">
        <v>1926.1275050699999</v>
      </c>
      <c r="D28" s="16">
        <v>267.62472136448491</v>
      </c>
      <c r="E28" s="17">
        <v>0.16136525304259286</v>
      </c>
      <c r="F28" s="158">
        <v>1.1613652530425929</v>
      </c>
    </row>
    <row r="29" spans="1:8" x14ac:dyDescent="0.25">
      <c r="A29" s="19" t="s">
        <v>36</v>
      </c>
      <c r="B29" s="16">
        <v>21.600662616384867</v>
      </c>
      <c r="C29" s="16">
        <v>18.184119740000003</v>
      </c>
      <c r="D29" s="16">
        <v>-3.4165428763848631</v>
      </c>
      <c r="E29" s="17">
        <v>-0.15816842923111507</v>
      </c>
      <c r="F29" s="158">
        <v>0.84183157076888493</v>
      </c>
    </row>
    <row r="30" spans="1:8" x14ac:dyDescent="0.25">
      <c r="A30" s="19" t="s">
        <v>37</v>
      </c>
      <c r="B30" s="16">
        <v>98.956050420732637</v>
      </c>
      <c r="C30" s="16">
        <v>94.310302780000001</v>
      </c>
      <c r="D30" s="16">
        <v>-4.6457476407326368</v>
      </c>
      <c r="E30" s="17">
        <v>-4.6947585528931857E-2</v>
      </c>
      <c r="F30" s="158">
        <v>0.95305241447106814</v>
      </c>
    </row>
    <row r="31" spans="1:8" x14ac:dyDescent="0.25">
      <c r="A31" s="19" t="s">
        <v>38</v>
      </c>
      <c r="B31" s="16">
        <v>949.16143736137349</v>
      </c>
      <c r="C31" s="144">
        <v>641.0615636</v>
      </c>
      <c r="D31" s="16">
        <v>-308.09987376137349</v>
      </c>
      <c r="E31" s="17">
        <v>-0.32460218213023639</v>
      </c>
      <c r="F31" s="158">
        <v>0.67539781786976361</v>
      </c>
    </row>
    <row r="32" spans="1:8" x14ac:dyDescent="0.25">
      <c r="A32" s="19" t="s">
        <v>39</v>
      </c>
      <c r="B32" s="16">
        <v>0</v>
      </c>
      <c r="C32" s="16">
        <v>449.84243566000004</v>
      </c>
      <c r="D32" s="16">
        <v>449.84243566000004</v>
      </c>
      <c r="E32" s="17">
        <v>1</v>
      </c>
      <c r="F32" s="158">
        <v>1</v>
      </c>
    </row>
    <row r="33" spans="1:8" x14ac:dyDescent="0.25">
      <c r="A33" s="18" t="s">
        <v>40</v>
      </c>
      <c r="B33" s="13">
        <v>151.95462890368015</v>
      </c>
      <c r="C33" s="13">
        <v>275.44416544000006</v>
      </c>
      <c r="D33" s="13">
        <v>123.48953653631992</v>
      </c>
      <c r="E33" s="14">
        <v>0.81267373970289869</v>
      </c>
      <c r="F33" s="157">
        <v>1.8126737397028987</v>
      </c>
      <c r="G33" s="55"/>
    </row>
    <row r="34" spans="1:8" x14ac:dyDescent="0.25">
      <c r="A34" s="9" t="s">
        <v>41</v>
      </c>
      <c r="B34" s="10">
        <v>3945.1661851402491</v>
      </c>
      <c r="C34" s="10">
        <v>3770.2278754599997</v>
      </c>
      <c r="D34" s="10">
        <v>-174.9383096802494</v>
      </c>
      <c r="E34" s="11">
        <v>-4.4342443757925065E-2</v>
      </c>
      <c r="F34" s="156">
        <v>0.95565755624207493</v>
      </c>
    </row>
    <row r="35" spans="1:8" x14ac:dyDescent="0.25">
      <c r="A35" s="19" t="s">
        <v>42</v>
      </c>
      <c r="B35" s="16">
        <v>1214.1377023867853</v>
      </c>
      <c r="C35" s="16">
        <v>1046.6638622400001</v>
      </c>
      <c r="D35" s="16">
        <v>-167.47384014678528</v>
      </c>
      <c r="E35" s="17">
        <v>-0.13793644643236147</v>
      </c>
      <c r="F35" s="158">
        <v>0.86206355356763853</v>
      </c>
    </row>
    <row r="36" spans="1:8" x14ac:dyDescent="0.25">
      <c r="A36" s="20" t="s">
        <v>43</v>
      </c>
      <c r="B36" s="76">
        <v>209.83771658110138</v>
      </c>
      <c r="C36" s="76">
        <v>144.80252647999998</v>
      </c>
      <c r="D36" s="76">
        <v>-65.035190101101392</v>
      </c>
      <c r="E36" s="77">
        <v>-0.30993088926396872</v>
      </c>
      <c r="F36" s="158">
        <v>0.69006911073603128</v>
      </c>
      <c r="H36" s="78"/>
    </row>
    <row r="37" spans="1:8" x14ac:dyDescent="0.25">
      <c r="A37" s="19" t="s">
        <v>44</v>
      </c>
      <c r="B37" s="76">
        <v>498.98255559307108</v>
      </c>
      <c r="C37" s="76">
        <v>511.22717008999996</v>
      </c>
      <c r="D37" s="76">
        <v>12.244614496928875</v>
      </c>
      <c r="E37" s="77">
        <v>2.4539163463090263E-2</v>
      </c>
      <c r="F37" s="158">
        <v>1.0245391634630903</v>
      </c>
    </row>
    <row r="38" spans="1:8" x14ac:dyDescent="0.25">
      <c r="A38" s="19" t="s">
        <v>45</v>
      </c>
      <c r="B38" s="16">
        <v>100.36200972718231</v>
      </c>
      <c r="C38" s="16">
        <v>99.47932041</v>
      </c>
      <c r="D38" s="16">
        <v>-0.88268931718231158</v>
      </c>
      <c r="E38" s="17">
        <v>-8.7950542200356807E-3</v>
      </c>
      <c r="F38" s="158">
        <v>0.99120494577996432</v>
      </c>
    </row>
    <row r="39" spans="1:8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F39" s="158">
        <v>1</v>
      </c>
    </row>
    <row r="40" spans="1:8" x14ac:dyDescent="0.25">
      <c r="A40" s="19" t="s">
        <v>47</v>
      </c>
      <c r="B40" s="16">
        <v>228.95892749739619</v>
      </c>
      <c r="C40" s="16">
        <v>223.46406916999999</v>
      </c>
      <c r="D40" s="16">
        <v>-5.4948583273962015</v>
      </c>
      <c r="E40" s="17">
        <v>-2.3999318949721626E-2</v>
      </c>
      <c r="F40" s="158">
        <v>0.97600068105027837</v>
      </c>
    </row>
    <row r="41" spans="1:8" x14ac:dyDescent="0.25">
      <c r="A41" s="19" t="s">
        <v>48</v>
      </c>
      <c r="B41" s="16">
        <v>105.95154301934082</v>
      </c>
      <c r="C41" s="16">
        <v>47.657946350000003</v>
      </c>
      <c r="D41" s="16">
        <v>-58.293596669340815</v>
      </c>
      <c r="E41" s="17">
        <v>-0.55019110631262502</v>
      </c>
      <c r="F41" s="158">
        <v>0.44980889368737492</v>
      </c>
    </row>
    <row r="42" spans="1:8" x14ac:dyDescent="0.25">
      <c r="A42" s="19" t="s">
        <v>49</v>
      </c>
      <c r="B42" s="16">
        <v>1403.8819588326505</v>
      </c>
      <c r="C42" s="16">
        <v>1470.6432900499999</v>
      </c>
      <c r="D42" s="16">
        <v>66.76133121734938</v>
      </c>
      <c r="E42" s="17">
        <v>4.7554803876005636E-2</v>
      </c>
      <c r="F42" s="158">
        <v>1.0475548038760056</v>
      </c>
    </row>
    <row r="43" spans="1:8" x14ac:dyDescent="0.25">
      <c r="A43" s="19" t="s">
        <v>50</v>
      </c>
      <c r="B43" s="16">
        <v>183.05377150272187</v>
      </c>
      <c r="C43" s="16">
        <v>226.28969067000003</v>
      </c>
      <c r="D43" s="16">
        <v>43.235919167278155</v>
      </c>
      <c r="E43" s="17">
        <v>0.23619245215406703</v>
      </c>
      <c r="F43" s="158">
        <v>1.236192452154067</v>
      </c>
    </row>
    <row r="44" spans="1:8" x14ac:dyDescent="0.25">
      <c r="A44" s="21" t="s">
        <v>51</v>
      </c>
      <c r="B44" s="10">
        <v>32339.015654889146</v>
      </c>
      <c r="C44" s="10">
        <v>31476.700603659996</v>
      </c>
      <c r="D44" s="10">
        <v>-862.31505122915041</v>
      </c>
      <c r="E44" s="11">
        <v>-2.6664851535107892E-2</v>
      </c>
      <c r="F44" s="156">
        <v>0.97333514846489211</v>
      </c>
    </row>
    <row r="45" spans="1:8" x14ac:dyDescent="0.25">
      <c r="A45" s="18" t="s">
        <v>52</v>
      </c>
      <c r="B45" s="13">
        <v>17655.079454018323</v>
      </c>
      <c r="C45" s="13">
        <v>17624.734117539996</v>
      </c>
      <c r="D45" s="13">
        <v>-30.345336478327226</v>
      </c>
      <c r="E45" s="14">
        <v>-1.7187878739011175E-3</v>
      </c>
      <c r="F45" s="157">
        <v>0.99828121212609888</v>
      </c>
    </row>
    <row r="46" spans="1:8" x14ac:dyDescent="0.25">
      <c r="A46" s="19" t="s">
        <v>53</v>
      </c>
      <c r="B46" s="16">
        <v>17655.079454018323</v>
      </c>
      <c r="C46" s="76">
        <v>17624.734117539996</v>
      </c>
      <c r="D46" s="16">
        <v>-30.345336478327226</v>
      </c>
      <c r="E46" s="22">
        <v>-1.7187878739011175E-3</v>
      </c>
      <c r="F46" s="158">
        <v>0.99828121212609888</v>
      </c>
    </row>
    <row r="47" spans="1:8" x14ac:dyDescent="0.25">
      <c r="A47" s="18" t="s">
        <v>54</v>
      </c>
      <c r="B47" s="13">
        <v>11578.629101923989</v>
      </c>
      <c r="C47" s="13">
        <v>10868.253972410001</v>
      </c>
      <c r="D47" s="13">
        <v>-710.37512951398821</v>
      </c>
      <c r="E47" s="14">
        <v>-6.1352265735496014E-2</v>
      </c>
      <c r="F47" s="157">
        <v>0.93864773426450399</v>
      </c>
    </row>
    <row r="48" spans="1:8" x14ac:dyDescent="0.25">
      <c r="A48" s="19" t="s">
        <v>55</v>
      </c>
      <c r="B48" s="76">
        <v>733.78914564893387</v>
      </c>
      <c r="C48" s="76">
        <v>507.29700649</v>
      </c>
      <c r="D48" s="76">
        <v>-226.49213915893387</v>
      </c>
      <c r="E48" s="77">
        <v>-0.30866106496932877</v>
      </c>
      <c r="F48" s="158">
        <v>0.69133893503067123</v>
      </c>
      <c r="G48" s="55"/>
    </row>
    <row r="49" spans="1:10" x14ac:dyDescent="0.25">
      <c r="A49" s="19" t="s">
        <v>56</v>
      </c>
      <c r="B49" s="76">
        <v>1724.5497149159878</v>
      </c>
      <c r="C49" s="76">
        <v>1589.4794653499998</v>
      </c>
      <c r="D49" s="76">
        <v>-135.07024956598798</v>
      </c>
      <c r="E49" s="77">
        <v>-7.8322038731465593E-2</v>
      </c>
      <c r="F49" s="158">
        <v>0.92167796126853441</v>
      </c>
    </row>
    <row r="50" spans="1:10" x14ac:dyDescent="0.25">
      <c r="A50" s="19" t="s">
        <v>57</v>
      </c>
      <c r="B50" s="76">
        <v>47.225197756688793</v>
      </c>
      <c r="C50" s="76">
        <v>27.711096920000003</v>
      </c>
      <c r="D50" s="76">
        <v>-19.51410083668879</v>
      </c>
      <c r="E50" s="77">
        <v>-0.41321374528124422</v>
      </c>
      <c r="F50" s="158">
        <v>0.58678625471875578</v>
      </c>
    </row>
    <row r="51" spans="1:10" x14ac:dyDescent="0.25">
      <c r="A51" s="19" t="s">
        <v>58</v>
      </c>
      <c r="B51" s="76">
        <v>2820.4752655431735</v>
      </c>
      <c r="C51" s="76">
        <v>2520.5948452299999</v>
      </c>
      <c r="D51" s="76">
        <v>-299.88042031317354</v>
      </c>
      <c r="E51" s="77">
        <v>-0.10632265560939846</v>
      </c>
      <c r="F51" s="158">
        <v>0.89367734439060154</v>
      </c>
      <c r="G51" s="150"/>
      <c r="H51" s="78"/>
      <c r="I51" s="55"/>
      <c r="J51" s="79"/>
    </row>
    <row r="52" spans="1:10" x14ac:dyDescent="0.25">
      <c r="A52" s="19" t="s">
        <v>59</v>
      </c>
      <c r="B52" s="76">
        <v>4521.6677396642144</v>
      </c>
      <c r="C52" s="76">
        <v>4257.3273494799996</v>
      </c>
      <c r="D52" s="76">
        <v>-264.34039018421481</v>
      </c>
      <c r="E52" s="77">
        <v>-5.8460816982506825E-2</v>
      </c>
      <c r="F52" s="158">
        <v>0.94153918301749318</v>
      </c>
      <c r="H52" s="78"/>
    </row>
    <row r="53" spans="1:10" x14ac:dyDescent="0.25">
      <c r="A53" s="19" t="s">
        <v>60</v>
      </c>
      <c r="B53" s="16">
        <v>827.63371577124815</v>
      </c>
      <c r="C53" s="16">
        <v>817.36742949999996</v>
      </c>
      <c r="D53" s="16">
        <v>-10.266286271248191</v>
      </c>
      <c r="E53" s="17">
        <v>-1.2404383818125808E-2</v>
      </c>
      <c r="F53" s="158">
        <v>0.98759561618187419</v>
      </c>
      <c r="H53" s="78"/>
    </row>
    <row r="54" spans="1:10" x14ac:dyDescent="0.25">
      <c r="A54" s="19" t="s">
        <v>61</v>
      </c>
      <c r="B54" s="16">
        <v>899.41061063225936</v>
      </c>
      <c r="C54" s="16">
        <v>1144.0687794400001</v>
      </c>
      <c r="D54" s="16">
        <v>244.65816880774071</v>
      </c>
      <c r="E54" s="17">
        <v>0.27202054980844981</v>
      </c>
      <c r="F54" s="158">
        <v>1.2720205498084498</v>
      </c>
      <c r="H54" s="78"/>
    </row>
    <row r="55" spans="1:10" x14ac:dyDescent="0.25">
      <c r="A55" s="23" t="s">
        <v>39</v>
      </c>
      <c r="B55" s="16">
        <v>3.8777119914829217</v>
      </c>
      <c r="C55" s="16">
        <v>4.4080000000000004</v>
      </c>
      <c r="D55" s="16">
        <v>0.53028800851707869</v>
      </c>
      <c r="E55" s="17">
        <v>0.13675280930657374</v>
      </c>
      <c r="F55" s="160">
        <v>1.1367528093065737</v>
      </c>
      <c r="H55" s="78"/>
    </row>
    <row r="56" spans="1:10" x14ac:dyDescent="0.25">
      <c r="A56" s="18" t="s">
        <v>62</v>
      </c>
      <c r="B56" s="13">
        <v>2907.649459471329</v>
      </c>
      <c r="C56" s="13">
        <v>2767.9872616399998</v>
      </c>
      <c r="D56" s="13">
        <v>-139.66219783132919</v>
      </c>
      <c r="E56" s="14">
        <v>-4.8032680616432621E-2</v>
      </c>
      <c r="F56" s="157">
        <v>0.95196731938356738</v>
      </c>
      <c r="H56" s="78"/>
    </row>
    <row r="57" spans="1:10" x14ac:dyDescent="0.25">
      <c r="A57" s="23" t="s">
        <v>63</v>
      </c>
      <c r="B57" s="16">
        <v>2008.0399898219907</v>
      </c>
      <c r="C57" s="16">
        <v>1973.18484631</v>
      </c>
      <c r="D57" s="16">
        <v>-34.855143511990718</v>
      </c>
      <c r="E57" s="17">
        <v>-1.7357793514401365E-2</v>
      </c>
      <c r="F57" s="160">
        <v>0.98264220648559863</v>
      </c>
      <c r="H57" s="78"/>
    </row>
    <row r="58" spans="1:10" x14ac:dyDescent="0.25">
      <c r="A58" s="19" t="s">
        <v>64</v>
      </c>
      <c r="B58" s="16">
        <v>752.41871533313986</v>
      </c>
      <c r="C58" s="16">
        <v>661.39732500000002</v>
      </c>
      <c r="D58" s="16">
        <v>-91.021390333139834</v>
      </c>
      <c r="E58" s="17">
        <v>-0.12097172555422064</v>
      </c>
      <c r="F58" s="158">
        <v>0.87902827444577936</v>
      </c>
      <c r="H58" s="78"/>
    </row>
    <row r="59" spans="1:10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F59" s="158">
        <v>1</v>
      </c>
      <c r="H59" s="78"/>
    </row>
    <row r="60" spans="1:10" x14ac:dyDescent="0.25">
      <c r="A60" s="19" t="s">
        <v>65</v>
      </c>
      <c r="B60" s="16">
        <v>147.19075431619905</v>
      </c>
      <c r="C60" s="16">
        <v>133.39877916</v>
      </c>
      <c r="D60" s="16">
        <v>-13.791975156199044</v>
      </c>
      <c r="E60" s="17">
        <v>-9.3701368814040897E-2</v>
      </c>
      <c r="F60" s="158">
        <v>0.9062986311859591</v>
      </c>
      <c r="H60" s="78"/>
    </row>
    <row r="61" spans="1:10" x14ac:dyDescent="0.25">
      <c r="A61" s="19" t="s">
        <v>66</v>
      </c>
      <c r="B61" s="16">
        <v>0</v>
      </c>
      <c r="C61" s="16">
        <v>6.3111700000000005E-3</v>
      </c>
      <c r="D61" s="16">
        <v>6.3111700000000005E-3</v>
      </c>
      <c r="E61" s="17">
        <v>1</v>
      </c>
      <c r="F61" s="158">
        <v>1</v>
      </c>
      <c r="H61" s="78"/>
    </row>
    <row r="62" spans="1:10" x14ac:dyDescent="0.25">
      <c r="A62" s="18" t="s">
        <v>67</v>
      </c>
      <c r="B62" s="13">
        <v>197.65763947550548</v>
      </c>
      <c r="C62" s="13">
        <v>215.72525206999998</v>
      </c>
      <c r="D62" s="13">
        <v>18.067612594494506</v>
      </c>
      <c r="E62" s="14">
        <v>9.1408622719758359E-2</v>
      </c>
      <c r="F62" s="157">
        <v>1.0914086227197584</v>
      </c>
      <c r="H62" s="78"/>
    </row>
    <row r="63" spans="1:10" x14ac:dyDescent="0.25">
      <c r="A63" s="24" t="s">
        <v>68</v>
      </c>
      <c r="B63" s="10">
        <v>1049.2208010594911</v>
      </c>
      <c r="C63" s="10">
        <v>979.97793631999991</v>
      </c>
      <c r="D63" s="10">
        <v>-69.24286473949121</v>
      </c>
      <c r="E63" s="11">
        <v>-6.5994559648046014E-2</v>
      </c>
      <c r="F63" s="156">
        <v>0.93400544035195399</v>
      </c>
      <c r="H63" s="78"/>
    </row>
    <row r="64" spans="1:10" x14ac:dyDescent="0.25">
      <c r="A64" s="19" t="s">
        <v>69</v>
      </c>
      <c r="B64" s="76">
        <v>1049.2208010594911</v>
      </c>
      <c r="C64" s="76">
        <v>979.97793631999991</v>
      </c>
      <c r="D64" s="76">
        <v>-69.24286473949121</v>
      </c>
      <c r="E64" s="77">
        <v>-6.5994559648046014E-2</v>
      </c>
      <c r="F64" s="158">
        <v>0.93400544035195399</v>
      </c>
      <c r="H64" s="78"/>
    </row>
    <row r="65" spans="1:8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F65" s="158">
        <v>1</v>
      </c>
      <c r="H65" s="78"/>
    </row>
    <row r="66" spans="1:8" x14ac:dyDescent="0.25">
      <c r="A66" s="24" t="s">
        <v>70</v>
      </c>
      <c r="B66" s="10">
        <v>159.96377925772197</v>
      </c>
      <c r="C66" s="10">
        <v>132.5437263</v>
      </c>
      <c r="D66" s="10">
        <v>-27.420052957721964</v>
      </c>
      <c r="E66" s="11">
        <v>-0.17141413565595232</v>
      </c>
      <c r="F66" s="156">
        <v>0.82858586434404768</v>
      </c>
      <c r="H66" s="78"/>
    </row>
    <row r="67" spans="1:8" x14ac:dyDescent="0.25">
      <c r="A67" s="19" t="s">
        <v>71</v>
      </c>
      <c r="B67" s="16">
        <v>159.96377925772197</v>
      </c>
      <c r="C67" s="16">
        <v>132.5437263</v>
      </c>
      <c r="D67" s="16">
        <v>-27.420052957721964</v>
      </c>
      <c r="E67" s="17">
        <v>-0.17141413565595232</v>
      </c>
      <c r="F67" s="158">
        <v>0.82858586434404768</v>
      </c>
      <c r="H67" s="78"/>
    </row>
    <row r="68" spans="1:8" x14ac:dyDescent="0.25">
      <c r="A68" s="24" t="s">
        <v>72</v>
      </c>
      <c r="B68" s="10">
        <v>622.95589085685071</v>
      </c>
      <c r="C68" s="10">
        <v>575.59290288</v>
      </c>
      <c r="D68" s="10">
        <v>-47.362987976850718</v>
      </c>
      <c r="E68" s="11">
        <v>-7.602944072284934E-2</v>
      </c>
      <c r="F68" s="156">
        <v>0.92397055927715066</v>
      </c>
      <c r="H68" s="78"/>
    </row>
    <row r="69" spans="1:8" x14ac:dyDescent="0.25">
      <c r="A69" s="19" t="s">
        <v>73</v>
      </c>
      <c r="B69" s="76">
        <v>620.3058281818827</v>
      </c>
      <c r="C69" s="76">
        <v>569.10297201999992</v>
      </c>
      <c r="D69" s="76">
        <v>-51.202856161882778</v>
      </c>
      <c r="E69" s="77">
        <v>-8.2544535027114674E-2</v>
      </c>
      <c r="F69" s="158">
        <v>0.91745546497288533</v>
      </c>
      <c r="H69" s="78"/>
    </row>
    <row r="70" spans="1:8" x14ac:dyDescent="0.25">
      <c r="A70" s="19" t="s">
        <v>74</v>
      </c>
      <c r="B70" s="16">
        <v>2.6500626749680039</v>
      </c>
      <c r="C70" s="16">
        <v>6.4899308600000003</v>
      </c>
      <c r="D70" s="16">
        <v>3.8398681850319965</v>
      </c>
      <c r="E70" s="17">
        <v>1.4489725927249468</v>
      </c>
      <c r="F70" s="158">
        <v>2.4489725927249468</v>
      </c>
      <c r="H70" s="78"/>
    </row>
    <row r="71" spans="1:8" x14ac:dyDescent="0.25">
      <c r="A71" s="24" t="s">
        <v>75</v>
      </c>
      <c r="B71" s="10">
        <v>1024.8579817681646</v>
      </c>
      <c r="C71" s="10">
        <v>1123.59682155</v>
      </c>
      <c r="D71" s="10">
        <v>98.738839781835395</v>
      </c>
      <c r="E71" s="11">
        <v>9.6343924268885939E-2</v>
      </c>
      <c r="F71" s="156">
        <v>1.0963439242688859</v>
      </c>
      <c r="H71" s="78"/>
    </row>
    <row r="72" spans="1:8" x14ac:dyDescent="0.25">
      <c r="A72" s="19" t="s">
        <v>76</v>
      </c>
      <c r="B72" s="16">
        <v>127.8753753</v>
      </c>
      <c r="C72" s="16">
        <v>217.82861393000002</v>
      </c>
      <c r="D72" s="16">
        <v>89.953238630000016</v>
      </c>
      <c r="E72" s="17">
        <v>0.70344457186511988</v>
      </c>
      <c r="F72" s="158">
        <v>1.7034445718651199</v>
      </c>
      <c r="H72" s="78"/>
    </row>
    <row r="73" spans="1:8" x14ac:dyDescent="0.25">
      <c r="A73" s="19" t="s">
        <v>77</v>
      </c>
      <c r="B73" s="16">
        <v>29.45525194692026</v>
      </c>
      <c r="C73" s="16">
        <v>9.8918274900000007</v>
      </c>
      <c r="D73" s="16">
        <v>-19.563424456920259</v>
      </c>
      <c r="E73" s="17">
        <v>-0.66417440571122821</v>
      </c>
      <c r="F73" s="158">
        <v>0.33582559428877184</v>
      </c>
      <c r="H73" s="78"/>
    </row>
    <row r="74" spans="1:8" x14ac:dyDescent="0.25">
      <c r="A74" s="19" t="s">
        <v>78</v>
      </c>
      <c r="B74" s="16">
        <v>6.863870223278207</v>
      </c>
      <c r="C74" s="16">
        <v>8.1596700300000009</v>
      </c>
      <c r="D74" s="16">
        <v>1.295799806721794</v>
      </c>
      <c r="E74" s="17">
        <v>0.18878559246752702</v>
      </c>
      <c r="F74" s="158">
        <v>1.188785592467527</v>
      </c>
      <c r="G74" s="55"/>
      <c r="H74" s="78"/>
    </row>
    <row r="75" spans="1:8" x14ac:dyDescent="0.25">
      <c r="A75" s="19" t="s">
        <v>79</v>
      </c>
      <c r="B75" s="16">
        <v>860.21108501601896</v>
      </c>
      <c r="C75" s="16">
        <v>883.16467484999998</v>
      </c>
      <c r="D75" s="16">
        <v>22.953589833981027</v>
      </c>
      <c r="E75" s="17">
        <v>2.6683671291626743E-2</v>
      </c>
      <c r="F75" s="158">
        <v>1.0266836712916267</v>
      </c>
      <c r="H75" s="78"/>
    </row>
    <row r="76" spans="1:8" x14ac:dyDescent="0.25">
      <c r="A76" s="19" t="s">
        <v>80</v>
      </c>
      <c r="B76" s="16">
        <v>0.45239928194713086</v>
      </c>
      <c r="C76" s="16">
        <v>4.5520352500000003</v>
      </c>
      <c r="D76" s="16">
        <v>4.0996359680528691</v>
      </c>
      <c r="E76" s="17">
        <v>9.0619860190935686</v>
      </c>
      <c r="F76" s="158">
        <v>10.061986019093569</v>
      </c>
      <c r="H76" s="78"/>
    </row>
    <row r="77" spans="1:8" x14ac:dyDescent="0.25">
      <c r="A77" s="25" t="s">
        <v>81</v>
      </c>
      <c r="B77" s="26">
        <v>65631.838573439149</v>
      </c>
      <c r="C77" s="26">
        <v>65993.214305029993</v>
      </c>
      <c r="D77" s="27">
        <v>361.37573159084423</v>
      </c>
      <c r="E77" s="28">
        <v>5.5061040410513407E-3</v>
      </c>
      <c r="F77" s="161">
        <v>1.0055061040410513</v>
      </c>
    </row>
    <row r="78" spans="1:8" x14ac:dyDescent="0.25">
      <c r="A78" s="151" t="s">
        <v>93</v>
      </c>
      <c r="B78" s="91"/>
      <c r="C78" s="91"/>
      <c r="D78" s="91"/>
      <c r="E78" s="92"/>
      <c r="F78" s="162"/>
    </row>
    <row r="79" spans="1:8" x14ac:dyDescent="0.25">
      <c r="B79" s="93"/>
      <c r="C79" s="94"/>
      <c r="D79" s="83"/>
      <c r="E79" s="84"/>
    </row>
    <row r="80" spans="1:8" x14ac:dyDescent="0.25">
      <c r="A80" s="95"/>
      <c r="B80" s="4"/>
      <c r="C80" s="4"/>
      <c r="D80" s="4"/>
    </row>
    <row r="81" spans="1:6" ht="18.75" x14ac:dyDescent="0.3">
      <c r="A81" s="95"/>
      <c r="B81" s="96"/>
      <c r="C81" s="82"/>
      <c r="D81" s="97"/>
      <c r="E81" s="98"/>
      <c r="F81" s="163"/>
    </row>
    <row r="82" spans="1:6" x14ac:dyDescent="0.25">
      <c r="A82" s="95"/>
      <c r="B82" s="99"/>
      <c r="C82" s="99"/>
      <c r="D82" s="100"/>
      <c r="E82" s="2"/>
    </row>
    <row r="83" spans="1:6" x14ac:dyDescent="0.25">
      <c r="A83" s="95"/>
      <c r="B83" s="93"/>
      <c r="C83" s="101"/>
      <c r="D83" s="93"/>
      <c r="E83" s="2"/>
    </row>
    <row r="84" spans="1:6" x14ac:dyDescent="0.25">
      <c r="A84" s="95"/>
      <c r="B84" s="93"/>
      <c r="C84" s="102"/>
      <c r="D84" s="93"/>
      <c r="E84" s="2"/>
    </row>
    <row r="85" spans="1:6" x14ac:dyDescent="0.25">
      <c r="A85" s="95"/>
      <c r="C85" s="103"/>
      <c r="D85" s="93"/>
      <c r="E85" s="2"/>
    </row>
    <row r="86" spans="1:6" x14ac:dyDescent="0.25">
      <c r="A86" s="95"/>
      <c r="B86" s="95"/>
      <c r="C86" s="95"/>
      <c r="D86" s="95"/>
      <c r="E86" s="95"/>
      <c r="F86" s="163"/>
    </row>
    <row r="87" spans="1:6" x14ac:dyDescent="0.25">
      <c r="A87" s="95"/>
      <c r="B87" s="95"/>
      <c r="C87" s="95"/>
      <c r="D87" s="95"/>
      <c r="E87" s="95"/>
      <c r="F87" s="163"/>
    </row>
    <row r="88" spans="1:6" x14ac:dyDescent="0.25">
      <c r="A88" s="95"/>
      <c r="B88" s="95"/>
      <c r="C88" s="95"/>
      <c r="D88" s="95"/>
      <c r="E88" s="95"/>
      <c r="F88" s="163"/>
    </row>
    <row r="89" spans="1:6" x14ac:dyDescent="0.25">
      <c r="A89" s="95"/>
      <c r="B89" s="95"/>
      <c r="C89" s="95"/>
      <c r="D89" s="95"/>
      <c r="E89" s="95"/>
      <c r="F89" s="163"/>
    </row>
    <row r="90" spans="1:6" x14ac:dyDescent="0.25">
      <c r="A90" s="95"/>
      <c r="B90" s="95"/>
      <c r="C90" s="95"/>
      <c r="D90" s="95"/>
      <c r="E90" s="95"/>
      <c r="F90" s="163"/>
    </row>
    <row r="91" spans="1:6" x14ac:dyDescent="0.25">
      <c r="A91" s="95"/>
      <c r="B91" s="95"/>
      <c r="C91" s="95"/>
      <c r="D91" s="95"/>
      <c r="E91" s="95"/>
      <c r="F91" s="163"/>
    </row>
    <row r="92" spans="1:6" x14ac:dyDescent="0.25">
      <c r="A92" s="95"/>
      <c r="B92" s="95"/>
      <c r="C92" s="95"/>
      <c r="D92" s="95"/>
      <c r="E92" s="95"/>
      <c r="F92" s="163"/>
    </row>
    <row r="93" spans="1:6" x14ac:dyDescent="0.25">
      <c r="A93" s="95"/>
      <c r="B93" s="95"/>
      <c r="C93" s="95"/>
      <c r="D93" s="95"/>
      <c r="E93" s="95"/>
      <c r="F93" s="163"/>
    </row>
    <row r="94" spans="1:6" x14ac:dyDescent="0.25">
      <c r="A94" s="95"/>
      <c r="B94" s="95"/>
      <c r="C94" s="95"/>
      <c r="D94" s="95"/>
      <c r="E94" s="95"/>
      <c r="F94" s="163"/>
    </row>
    <row r="95" spans="1:6" x14ac:dyDescent="0.25">
      <c r="A95" s="95"/>
      <c r="B95" s="95"/>
      <c r="C95" s="95"/>
      <c r="D95" s="95"/>
      <c r="E95" s="95"/>
      <c r="F95" s="163"/>
    </row>
    <row r="96" spans="1:6" x14ac:dyDescent="0.25">
      <c r="A96" s="95"/>
      <c r="B96" s="95"/>
      <c r="C96" s="95"/>
      <c r="D96" s="95"/>
      <c r="E96" s="95"/>
      <c r="F96" s="163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workbookViewId="0">
      <pane ySplit="4" topLeftCell="A59" activePane="bottomLeft" state="frozen"/>
      <selection pane="bottomLeft" activeCell="J28" sqref="J28"/>
    </sheetView>
  </sheetViews>
  <sheetFormatPr defaultColWidth="9.140625" defaultRowHeight="15" x14ac:dyDescent="0.25"/>
  <cols>
    <col min="1" max="1" width="73.425781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91</v>
      </c>
    </row>
    <row r="3" spans="1:5" x14ac:dyDescent="0.25">
      <c r="A3" s="1" t="s">
        <v>1</v>
      </c>
      <c r="B3" s="164" t="s">
        <v>2</v>
      </c>
      <c r="C3" s="165"/>
      <c r="D3" s="164" t="s">
        <v>3</v>
      </c>
      <c r="E3" s="165"/>
    </row>
    <row r="4" spans="1:5" x14ac:dyDescent="0.25">
      <c r="A4" s="6" t="s">
        <v>4</v>
      </c>
      <c r="B4" s="5">
        <v>2024</v>
      </c>
      <c r="C4" s="5" t="s">
        <v>90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9">
        <v>62753.586286089994</v>
      </c>
      <c r="C6" s="29">
        <v>67395.599185629995</v>
      </c>
      <c r="D6" s="10">
        <v>4642.0128995400009</v>
      </c>
      <c r="E6" s="11">
        <v>7.3972073538193239E-2</v>
      </c>
    </row>
    <row r="7" spans="1:5" x14ac:dyDescent="0.25">
      <c r="A7" s="12" t="s">
        <v>14</v>
      </c>
      <c r="B7" s="30">
        <v>21844.382175840001</v>
      </c>
      <c r="C7" s="30">
        <v>24222.597586619999</v>
      </c>
      <c r="D7" s="13">
        <v>2378.2154107799979</v>
      </c>
      <c r="E7" s="14">
        <v>0.10887080218777334</v>
      </c>
    </row>
    <row r="8" spans="1:5" x14ac:dyDescent="0.25">
      <c r="A8" s="15" t="s">
        <v>15</v>
      </c>
      <c r="B8" s="31">
        <v>877.75832308999998</v>
      </c>
      <c r="C8" s="31">
        <v>651.49050277000003</v>
      </c>
      <c r="D8" s="16">
        <v>-226.26782031999994</v>
      </c>
      <c r="E8" s="17">
        <v>-0.2577791794938068</v>
      </c>
    </row>
    <row r="9" spans="1:5" x14ac:dyDescent="0.25">
      <c r="A9" s="15" t="s">
        <v>16</v>
      </c>
      <c r="B9" s="31">
        <v>17496.082489919998</v>
      </c>
      <c r="C9" s="31">
        <v>19646.10037068</v>
      </c>
      <c r="D9" s="16">
        <v>2150.0178807600023</v>
      </c>
      <c r="E9" s="17">
        <v>0.12288567352141211</v>
      </c>
    </row>
    <row r="10" spans="1:5" x14ac:dyDescent="0.25">
      <c r="A10" s="15" t="s">
        <v>17</v>
      </c>
      <c r="B10" s="31">
        <v>1522.4794259099999</v>
      </c>
      <c r="C10" s="31">
        <v>1484.3341550700002</v>
      </c>
      <c r="D10" s="16">
        <v>-38.145270839999739</v>
      </c>
      <c r="E10" s="17">
        <v>-2.505470365696405E-2</v>
      </c>
    </row>
    <row r="11" spans="1:5" x14ac:dyDescent="0.25">
      <c r="A11" s="15" t="s">
        <v>18</v>
      </c>
      <c r="B11" s="31">
        <v>144.74835005</v>
      </c>
      <c r="C11" s="31">
        <v>139.20539973000001</v>
      </c>
      <c r="D11" s="16">
        <v>-5.5429503199999886</v>
      </c>
      <c r="E11" s="17">
        <v>-3.8293702954716236E-2</v>
      </c>
    </row>
    <row r="12" spans="1:5" x14ac:dyDescent="0.25">
      <c r="A12" s="15" t="s">
        <v>19</v>
      </c>
      <c r="B12" s="31">
        <v>195.54791736999999</v>
      </c>
      <c r="C12" s="31">
        <v>194.84512468</v>
      </c>
      <c r="D12" s="16">
        <v>-0.70279268999999545</v>
      </c>
      <c r="E12" s="17">
        <v>-3.5939666320773389E-3</v>
      </c>
    </row>
    <row r="13" spans="1:5" x14ac:dyDescent="0.25">
      <c r="A13" s="15" t="s">
        <v>20</v>
      </c>
      <c r="B13" s="31">
        <v>363.40282278000006</v>
      </c>
      <c r="C13" s="31">
        <v>469.20276458000001</v>
      </c>
      <c r="D13" s="16">
        <v>105.79994179999994</v>
      </c>
      <c r="E13" s="17">
        <v>0.29113681889050724</v>
      </c>
    </row>
    <row r="14" spans="1:5" x14ac:dyDescent="0.25">
      <c r="A14" s="15" t="s">
        <v>21</v>
      </c>
      <c r="B14" s="31">
        <v>1244.3628467200001</v>
      </c>
      <c r="C14" s="31">
        <v>1637.4192691099997</v>
      </c>
      <c r="D14" s="16">
        <v>393.05642238999963</v>
      </c>
      <c r="E14" s="17">
        <v>0.31586962229389282</v>
      </c>
    </row>
    <row r="15" spans="1:5" x14ac:dyDescent="0.25">
      <c r="A15" s="18" t="s">
        <v>22</v>
      </c>
      <c r="B15" s="30">
        <v>27297.616349700002</v>
      </c>
      <c r="C15" s="30">
        <v>29627.292999289999</v>
      </c>
      <c r="D15" s="13">
        <v>2329.6766495899974</v>
      </c>
      <c r="E15" s="14">
        <v>8.5343592632607379E-2</v>
      </c>
    </row>
    <row r="16" spans="1:5" x14ac:dyDescent="0.25">
      <c r="A16" s="75" t="s">
        <v>23</v>
      </c>
      <c r="B16" s="104">
        <v>26658.9969222</v>
      </c>
      <c r="C16" s="104">
        <v>28028.54965334</v>
      </c>
      <c r="D16" s="76">
        <v>1369.5527311400001</v>
      </c>
      <c r="E16" s="77">
        <v>5.1373003085480651E-2</v>
      </c>
    </row>
    <row r="17" spans="1:7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1">
        <v>0</v>
      </c>
      <c r="C18" s="31">
        <v>851.2555816900001</v>
      </c>
      <c r="D18" s="16">
        <v>851.2555816900001</v>
      </c>
      <c r="E18" s="17">
        <v>1</v>
      </c>
    </row>
    <row r="19" spans="1:7" x14ac:dyDescent="0.25">
      <c r="A19" s="19" t="s">
        <v>26</v>
      </c>
      <c r="B19" s="31">
        <v>143.64990308</v>
      </c>
      <c r="C19" s="31">
        <v>194.35084405999999</v>
      </c>
      <c r="D19" s="16">
        <v>50.700940979999984</v>
      </c>
      <c r="E19" s="17">
        <v>0.35294796510766968</v>
      </c>
    </row>
    <row r="20" spans="1:7" x14ac:dyDescent="0.25">
      <c r="A20" s="19" t="s">
        <v>27</v>
      </c>
      <c r="B20" s="31">
        <v>274.37089103</v>
      </c>
      <c r="C20" s="31">
        <v>320.99591429999998</v>
      </c>
      <c r="D20" s="16">
        <v>46.625023269999986</v>
      </c>
      <c r="E20" s="17">
        <v>0.1699342925737044</v>
      </c>
    </row>
    <row r="21" spans="1:7" x14ac:dyDescent="0.25">
      <c r="A21" s="19" t="s">
        <v>28</v>
      </c>
      <c r="B21" s="31">
        <v>40.814060679999997</v>
      </c>
      <c r="C21" s="31">
        <v>40.9169579</v>
      </c>
      <c r="D21" s="16">
        <v>0.10289722000000268</v>
      </c>
      <c r="E21" s="17">
        <v>2.5211218458942586E-3</v>
      </c>
    </row>
    <row r="22" spans="1:7" x14ac:dyDescent="0.25">
      <c r="A22" s="19" t="s">
        <v>29</v>
      </c>
      <c r="B22" s="31">
        <v>17.030315359999999</v>
      </c>
      <c r="C22" s="31">
        <v>20.143848370000001</v>
      </c>
      <c r="D22" s="16">
        <v>3.1135330100000012</v>
      </c>
      <c r="E22" s="17">
        <v>0.18282298032559763</v>
      </c>
    </row>
    <row r="23" spans="1:7" x14ac:dyDescent="0.25">
      <c r="A23" s="19" t="s">
        <v>30</v>
      </c>
      <c r="B23" s="31">
        <v>49.494166929999999</v>
      </c>
      <c r="C23" s="31">
        <v>8.239806269999999</v>
      </c>
      <c r="D23" s="16">
        <v>-41.254360660000003</v>
      </c>
      <c r="E23" s="17">
        <v>-0.83351964926182864</v>
      </c>
    </row>
    <row r="24" spans="1:7" x14ac:dyDescent="0.25">
      <c r="A24" s="19" t="s">
        <v>31</v>
      </c>
      <c r="B24" s="31">
        <v>113.26009042000001</v>
      </c>
      <c r="C24" s="31">
        <v>162.84039336000001</v>
      </c>
      <c r="D24" s="16">
        <v>49.580302939999996</v>
      </c>
      <c r="E24" s="17">
        <v>0.43775616597287192</v>
      </c>
    </row>
    <row r="25" spans="1:7" x14ac:dyDescent="0.25">
      <c r="A25" s="18" t="s">
        <v>32</v>
      </c>
      <c r="B25" s="105">
        <v>13220.180949259999</v>
      </c>
      <c r="C25" s="105">
        <v>13043.842365279997</v>
      </c>
      <c r="D25" s="89">
        <v>-176.3385839800012</v>
      </c>
      <c r="E25" s="90">
        <v>-1.3338590799687355E-2</v>
      </c>
      <c r="F25" s="55"/>
      <c r="G25" s="106"/>
    </row>
    <row r="26" spans="1:7" x14ac:dyDescent="0.25">
      <c r="A26" s="19" t="s">
        <v>33</v>
      </c>
      <c r="B26" s="31">
        <v>4502.6642798599996</v>
      </c>
      <c r="C26" s="31">
        <v>4704.5266907899995</v>
      </c>
      <c r="D26" s="16">
        <v>201.8624109299999</v>
      </c>
      <c r="E26" s="17">
        <v>4.48317703438188E-2</v>
      </c>
    </row>
    <row r="27" spans="1:7" x14ac:dyDescent="0.25">
      <c r="A27" s="19" t="s">
        <v>34</v>
      </c>
      <c r="B27" s="31">
        <v>724.46368256999995</v>
      </c>
      <c r="C27" s="31">
        <v>940.5444015500002</v>
      </c>
      <c r="D27" s="16">
        <v>216.08071898000026</v>
      </c>
      <c r="E27" s="17">
        <v>0.29826301052588899</v>
      </c>
    </row>
    <row r="28" spans="1:7" x14ac:dyDescent="0.25">
      <c r="A28" s="19" t="s">
        <v>35</v>
      </c>
      <c r="B28" s="31">
        <v>3878.9648745699997</v>
      </c>
      <c r="C28" s="31">
        <v>4418.3090988499998</v>
      </c>
      <c r="D28" s="16">
        <v>539.34422428000016</v>
      </c>
      <c r="E28" s="17">
        <v>0.13904333803481239</v>
      </c>
    </row>
    <row r="29" spans="1:7" x14ac:dyDescent="0.25">
      <c r="A29" s="19" t="s">
        <v>36</v>
      </c>
      <c r="B29" s="31">
        <v>40.405892539999996</v>
      </c>
      <c r="C29" s="31">
        <v>35.541447850000004</v>
      </c>
      <c r="D29" s="16">
        <v>-4.864444689999992</v>
      </c>
      <c r="E29" s="17">
        <v>-0.12038948737945621</v>
      </c>
    </row>
    <row r="30" spans="1:7" x14ac:dyDescent="0.25">
      <c r="A30" s="19" t="s">
        <v>37</v>
      </c>
      <c r="B30" s="31">
        <v>172.70303896000001</v>
      </c>
      <c r="C30" s="31">
        <v>186.16380078</v>
      </c>
      <c r="D30" s="16">
        <v>13.460761819999988</v>
      </c>
      <c r="E30" s="17">
        <v>7.7941661600509748E-2</v>
      </c>
      <c r="G30" s="106"/>
    </row>
    <row r="31" spans="1:7" x14ac:dyDescent="0.25">
      <c r="A31" s="19" t="s">
        <v>38</v>
      </c>
      <c r="B31" s="31">
        <v>2440.9420552300003</v>
      </c>
      <c r="C31" s="31">
        <v>1544.8805937500001</v>
      </c>
      <c r="D31" s="16">
        <v>-896.06146148000016</v>
      </c>
      <c r="E31" s="17">
        <v>-0.36709657222713865</v>
      </c>
    </row>
    <row r="32" spans="1:7" x14ac:dyDescent="0.25">
      <c r="A32" s="19" t="s">
        <v>39</v>
      </c>
      <c r="B32" s="31">
        <v>1460.0371255300001</v>
      </c>
      <c r="C32" s="31">
        <v>1213.8763317099999</v>
      </c>
      <c r="D32" s="16">
        <v>-246.16079382000021</v>
      </c>
      <c r="E32" s="17">
        <v>-0.16859899622801899</v>
      </c>
    </row>
    <row r="33" spans="1:7" x14ac:dyDescent="0.25">
      <c r="A33" s="18" t="s">
        <v>40</v>
      </c>
      <c r="B33" s="105">
        <v>391.40681128999995</v>
      </c>
      <c r="C33" s="105">
        <v>501.86623444000008</v>
      </c>
      <c r="D33" s="89">
        <v>110.45942315000013</v>
      </c>
      <c r="E33" s="90">
        <v>0.28221129516358578</v>
      </c>
    </row>
    <row r="34" spans="1:7" x14ac:dyDescent="0.25">
      <c r="A34" s="9" t="s">
        <v>41</v>
      </c>
      <c r="B34" s="29">
        <v>7082.5932329099996</v>
      </c>
      <c r="C34" s="29">
        <v>7622.1493275499997</v>
      </c>
      <c r="D34" s="10">
        <v>539.55609464000008</v>
      </c>
      <c r="E34" s="11">
        <v>7.6180584836200493E-2</v>
      </c>
    </row>
    <row r="35" spans="1:7" x14ac:dyDescent="0.25">
      <c r="A35" s="19" t="s">
        <v>42</v>
      </c>
      <c r="B35" s="31">
        <v>2115.99720368</v>
      </c>
      <c r="C35" s="31">
        <v>2051.0520238999998</v>
      </c>
      <c r="D35" s="16">
        <v>-64.945179780000217</v>
      </c>
      <c r="E35" s="17">
        <v>-3.0692469568037173E-2</v>
      </c>
    </row>
    <row r="36" spans="1:7" x14ac:dyDescent="0.25">
      <c r="A36" s="20" t="s">
        <v>43</v>
      </c>
      <c r="B36" s="104">
        <v>536.4140457200001</v>
      </c>
      <c r="C36" s="104">
        <v>425.65105062999999</v>
      </c>
      <c r="D36" s="76">
        <v>-110.76299509000012</v>
      </c>
      <c r="E36" s="77">
        <v>-0.20648787251893974</v>
      </c>
      <c r="F36" s="106"/>
    </row>
    <row r="37" spans="1:7" x14ac:dyDescent="0.25">
      <c r="A37" s="19" t="s">
        <v>44</v>
      </c>
      <c r="B37" s="31">
        <v>650.01461155000004</v>
      </c>
      <c r="C37" s="31">
        <v>644.71130395</v>
      </c>
      <c r="D37" s="16">
        <v>-5.3033076000000392</v>
      </c>
      <c r="E37" s="17">
        <v>-8.15875136614852E-3</v>
      </c>
      <c r="F37" s="106"/>
      <c r="G37" s="72"/>
    </row>
    <row r="38" spans="1:7" x14ac:dyDescent="0.25">
      <c r="A38" s="19" t="s">
        <v>45</v>
      </c>
      <c r="B38" s="31">
        <v>243.27224856999999</v>
      </c>
      <c r="C38" s="31">
        <v>196.96852670999999</v>
      </c>
      <c r="D38" s="16">
        <v>-46.303721859999996</v>
      </c>
      <c r="E38" s="17">
        <v>-0.19033704885033942</v>
      </c>
    </row>
    <row r="39" spans="1:7" x14ac:dyDescent="0.25">
      <c r="A39" s="19" t="s">
        <v>46</v>
      </c>
      <c r="B39" s="31">
        <v>0</v>
      </c>
      <c r="C39" s="31">
        <v>0</v>
      </c>
      <c r="D39" s="16">
        <v>0</v>
      </c>
      <c r="E39" s="17">
        <v>1</v>
      </c>
    </row>
    <row r="40" spans="1:7" x14ac:dyDescent="0.25">
      <c r="A40" s="19" t="s">
        <v>47</v>
      </c>
      <c r="B40" s="31">
        <v>431.88204637000001</v>
      </c>
      <c r="C40" s="31">
        <v>451.24866503999999</v>
      </c>
      <c r="D40" s="16">
        <v>19.36661866999998</v>
      </c>
      <c r="E40" s="17">
        <v>4.4842379609844496E-2</v>
      </c>
    </row>
    <row r="41" spans="1:7" x14ac:dyDescent="0.25">
      <c r="A41" s="19" t="s">
        <v>48</v>
      </c>
      <c r="B41" s="31">
        <v>104.23097526000001</v>
      </c>
      <c r="C41" s="31">
        <v>167.11331533000001</v>
      </c>
      <c r="D41" s="16">
        <v>62.882340069999998</v>
      </c>
      <c r="E41" s="17">
        <v>0.60329801110603176</v>
      </c>
    </row>
    <row r="42" spans="1:7" x14ac:dyDescent="0.25">
      <c r="A42" s="19" t="s">
        <v>49</v>
      </c>
      <c r="B42" s="31">
        <v>2675.9864340100003</v>
      </c>
      <c r="C42" s="31">
        <v>3263.2537755599997</v>
      </c>
      <c r="D42" s="16">
        <v>587.2673415499994</v>
      </c>
      <c r="E42" s="17">
        <v>0.21945826558992376</v>
      </c>
    </row>
    <row r="43" spans="1:7" x14ac:dyDescent="0.25">
      <c r="A43" s="19" t="s">
        <v>50</v>
      </c>
      <c r="B43" s="31">
        <v>324.79566775000001</v>
      </c>
      <c r="C43" s="31">
        <v>422.15066643000006</v>
      </c>
      <c r="D43" s="16">
        <v>97.354998680000051</v>
      </c>
      <c r="E43" s="17">
        <v>0.29974229445367984</v>
      </c>
    </row>
    <row r="44" spans="1:7" x14ac:dyDescent="0.25">
      <c r="A44" s="21" t="s">
        <v>51</v>
      </c>
      <c r="B44" s="29">
        <v>67811.179381199996</v>
      </c>
      <c r="C44" s="29">
        <v>70506.318378850003</v>
      </c>
      <c r="D44" s="10">
        <v>2695.1389976500068</v>
      </c>
      <c r="E44" s="11">
        <v>3.9744759230617488E-2</v>
      </c>
    </row>
    <row r="45" spans="1:7" x14ac:dyDescent="0.25">
      <c r="A45" s="18" t="s">
        <v>52</v>
      </c>
      <c r="B45" s="30">
        <v>38897.003769130002</v>
      </c>
      <c r="C45" s="30">
        <v>39526.667160209996</v>
      </c>
      <c r="D45" s="13">
        <v>629.66339107999374</v>
      </c>
      <c r="E45" s="14">
        <v>1.6187966425828204E-2</v>
      </c>
    </row>
    <row r="46" spans="1:7" x14ac:dyDescent="0.25">
      <c r="A46" s="19" t="s">
        <v>53</v>
      </c>
      <c r="B46" s="31">
        <v>38897.003769130002</v>
      </c>
      <c r="C46" s="31">
        <v>39526.667160209996</v>
      </c>
      <c r="D46" s="16">
        <v>629.66339107999374</v>
      </c>
      <c r="E46" s="17">
        <v>1.6187966425828204E-2</v>
      </c>
    </row>
    <row r="47" spans="1:7" x14ac:dyDescent="0.25">
      <c r="A47" s="18" t="s">
        <v>54</v>
      </c>
      <c r="B47" s="30">
        <v>22907.703029100001</v>
      </c>
      <c r="C47" s="30">
        <v>24628.929779350001</v>
      </c>
      <c r="D47" s="13">
        <v>1721.2267502499999</v>
      </c>
      <c r="E47" s="14">
        <v>7.5137465684075755E-2</v>
      </c>
    </row>
    <row r="48" spans="1:7" x14ac:dyDescent="0.25">
      <c r="A48" s="19" t="s">
        <v>55</v>
      </c>
      <c r="B48" s="31">
        <v>1957.6779678799999</v>
      </c>
      <c r="C48" s="31">
        <v>1706.7314689000002</v>
      </c>
      <c r="D48" s="16">
        <v>-250.94649897999966</v>
      </c>
      <c r="E48" s="17">
        <v>-0.12818579107357153</v>
      </c>
    </row>
    <row r="49" spans="1:7" x14ac:dyDescent="0.25">
      <c r="A49" s="19" t="s">
        <v>56</v>
      </c>
      <c r="B49" s="31">
        <v>3964.7008898300001</v>
      </c>
      <c r="C49" s="31">
        <v>4106.6561274400001</v>
      </c>
      <c r="D49" s="16">
        <v>141.95523761000004</v>
      </c>
      <c r="E49" s="17">
        <v>3.5804778608680143E-2</v>
      </c>
      <c r="F49" s="55"/>
    </row>
    <row r="50" spans="1:7" x14ac:dyDescent="0.25">
      <c r="A50" s="19" t="s">
        <v>57</v>
      </c>
      <c r="B50" s="31">
        <v>72.329118719999997</v>
      </c>
      <c r="C50" s="31">
        <v>72.598589160000003</v>
      </c>
      <c r="D50" s="16">
        <v>0.26947044000000631</v>
      </c>
      <c r="E50" s="17">
        <v>3.7256148667201838E-3</v>
      </c>
    </row>
    <row r="51" spans="1:7" x14ac:dyDescent="0.25">
      <c r="A51" s="19" t="s">
        <v>58</v>
      </c>
      <c r="B51" s="31">
        <v>5035.8913811299999</v>
      </c>
      <c r="C51" s="31">
        <v>5477.7733372599996</v>
      </c>
      <c r="D51" s="16">
        <v>441.88195612999971</v>
      </c>
      <c r="E51" s="17">
        <v>8.7746522449983155E-2</v>
      </c>
    </row>
    <row r="52" spans="1:7" x14ac:dyDescent="0.25">
      <c r="A52" s="19" t="s">
        <v>59</v>
      </c>
      <c r="B52" s="31">
        <v>8300.0377901600004</v>
      </c>
      <c r="C52" s="31">
        <v>9263.9128085199991</v>
      </c>
      <c r="D52" s="16">
        <v>963.87501835999865</v>
      </c>
      <c r="E52" s="17">
        <v>0.11612899154540091</v>
      </c>
      <c r="F52" s="55"/>
      <c r="G52" s="55"/>
    </row>
    <row r="53" spans="1:7" x14ac:dyDescent="0.25">
      <c r="A53" s="19" t="s">
        <v>60</v>
      </c>
      <c r="B53" s="31">
        <v>1566.0533558000002</v>
      </c>
      <c r="C53" s="31">
        <v>1643.6949102200001</v>
      </c>
      <c r="D53" s="16">
        <v>77.64155441999992</v>
      </c>
      <c r="E53" s="17">
        <v>4.9577847480386517E-2</v>
      </c>
    </row>
    <row r="54" spans="1:7" x14ac:dyDescent="0.25">
      <c r="A54" s="19" t="s">
        <v>61</v>
      </c>
      <c r="B54" s="31">
        <v>2004.1725255800002</v>
      </c>
      <c r="C54" s="31">
        <v>2349.7345378500004</v>
      </c>
      <c r="D54" s="16">
        <v>345.5620122700002</v>
      </c>
      <c r="E54" s="17">
        <v>0.1724212900134412</v>
      </c>
    </row>
    <row r="55" spans="1:7" x14ac:dyDescent="0.25">
      <c r="A55" s="23" t="s">
        <v>39</v>
      </c>
      <c r="B55" s="31">
        <v>6.84</v>
      </c>
      <c r="C55" s="31">
        <v>7.8280000000000003</v>
      </c>
      <c r="D55" s="16">
        <v>0.98800000000000043</v>
      </c>
      <c r="E55" s="17">
        <v>0.1444444444444446</v>
      </c>
    </row>
    <row r="56" spans="1:7" x14ac:dyDescent="0.25">
      <c r="A56" s="18" t="s">
        <v>62</v>
      </c>
      <c r="B56" s="30">
        <v>5634.3501332300002</v>
      </c>
      <c r="C56" s="30">
        <v>5939.0400992199993</v>
      </c>
      <c r="D56" s="13">
        <v>304.68996598999911</v>
      </c>
      <c r="E56" s="14">
        <v>5.407721543484012E-2</v>
      </c>
    </row>
    <row r="57" spans="1:7" x14ac:dyDescent="0.25">
      <c r="A57" s="23" t="s">
        <v>63</v>
      </c>
      <c r="B57" s="31">
        <v>3650.9271920300002</v>
      </c>
      <c r="C57" s="31">
        <v>3812.1973730099999</v>
      </c>
      <c r="D57" s="16">
        <v>161.27018097999962</v>
      </c>
      <c r="E57" s="17">
        <v>4.4172390326504773E-2</v>
      </c>
    </row>
    <row r="58" spans="1:7" x14ac:dyDescent="0.25">
      <c r="A58" s="19" t="s">
        <v>64</v>
      </c>
      <c r="B58" s="31">
        <v>1695.307235</v>
      </c>
      <c r="C58" s="31">
        <v>1860.0797000000002</v>
      </c>
      <c r="D58" s="16">
        <v>164.77246500000024</v>
      </c>
      <c r="E58" s="17">
        <v>9.7193276592133504E-2</v>
      </c>
    </row>
    <row r="59" spans="1:7" x14ac:dyDescent="0.25">
      <c r="A59" s="19" t="s">
        <v>7</v>
      </c>
      <c r="B59" s="31">
        <v>8.1160000000000002E-5</v>
      </c>
      <c r="C59" s="31">
        <v>0</v>
      </c>
      <c r="D59" s="16">
        <v>-8.1160000000000002E-5</v>
      </c>
      <c r="E59" s="17">
        <v>-1</v>
      </c>
    </row>
    <row r="60" spans="1:7" x14ac:dyDescent="0.25">
      <c r="A60" s="19" t="s">
        <v>65</v>
      </c>
      <c r="B60" s="31">
        <v>288.06282831000004</v>
      </c>
      <c r="C60" s="31">
        <v>266.74514063000004</v>
      </c>
      <c r="D60" s="16">
        <v>-21.317687680000006</v>
      </c>
      <c r="E60" s="17">
        <v>-7.4003604717297611E-2</v>
      </c>
    </row>
    <row r="61" spans="1:7" x14ac:dyDescent="0.25">
      <c r="A61" s="19" t="s">
        <v>66</v>
      </c>
      <c r="B61" s="31">
        <v>5.279673E-2</v>
      </c>
      <c r="C61" s="31">
        <v>1.7885580000000002E-2</v>
      </c>
      <c r="D61" s="16">
        <v>-3.4911150000000002E-2</v>
      </c>
      <c r="E61" s="17">
        <v>-0.66123697433534234</v>
      </c>
    </row>
    <row r="62" spans="1:7" x14ac:dyDescent="0.25">
      <c r="A62" s="18" t="s">
        <v>67</v>
      </c>
      <c r="B62" s="30">
        <v>372.12244974000004</v>
      </c>
      <c r="C62" s="30">
        <v>411.68134006999998</v>
      </c>
      <c r="D62" s="13">
        <v>39.55889032999994</v>
      </c>
      <c r="E62" s="14">
        <v>0.10630611068383411</v>
      </c>
    </row>
    <row r="63" spans="1:7" x14ac:dyDescent="0.25">
      <c r="A63" s="24" t="s">
        <v>68</v>
      </c>
      <c r="B63" s="29">
        <v>1985.3415753200002</v>
      </c>
      <c r="C63" s="29">
        <v>2011.56711868</v>
      </c>
      <c r="D63" s="10">
        <v>26.225543359999847</v>
      </c>
      <c r="E63" s="11">
        <v>1.3209587552093005E-2</v>
      </c>
    </row>
    <row r="64" spans="1:7" x14ac:dyDescent="0.25">
      <c r="A64" s="19" t="s">
        <v>69</v>
      </c>
      <c r="B64" s="31">
        <v>1985.3415753200002</v>
      </c>
      <c r="C64" s="31">
        <v>2011.56711868</v>
      </c>
      <c r="D64" s="16">
        <v>26.225543359999847</v>
      </c>
      <c r="E64" s="17">
        <v>1.3209587552093005E-2</v>
      </c>
    </row>
    <row r="65" spans="1:7" x14ac:dyDescent="0.25">
      <c r="A65" s="19" t="s">
        <v>39</v>
      </c>
      <c r="B65" s="31">
        <v>0</v>
      </c>
      <c r="C65" s="31">
        <v>0</v>
      </c>
      <c r="D65" s="16">
        <v>0</v>
      </c>
      <c r="E65" s="17">
        <v>1</v>
      </c>
    </row>
    <row r="66" spans="1:7" x14ac:dyDescent="0.25">
      <c r="A66" s="24" t="s">
        <v>70</v>
      </c>
      <c r="B66" s="29">
        <v>273.24197705</v>
      </c>
      <c r="C66" s="29">
        <v>261.34118000000001</v>
      </c>
      <c r="D66" s="10">
        <v>-11.900797049999994</v>
      </c>
      <c r="E66" s="11">
        <v>-4.355405848868632E-2</v>
      </c>
    </row>
    <row r="67" spans="1:7" x14ac:dyDescent="0.25">
      <c r="A67" s="19" t="s">
        <v>71</v>
      </c>
      <c r="B67" s="31">
        <v>273.24197705</v>
      </c>
      <c r="C67" s="31">
        <v>261.34118000000001</v>
      </c>
      <c r="D67" s="16">
        <v>-11.900797049999994</v>
      </c>
      <c r="E67" s="17">
        <v>-4.355405848868632E-2</v>
      </c>
    </row>
    <row r="68" spans="1:7" x14ac:dyDescent="0.25">
      <c r="A68" s="24" t="s">
        <v>72</v>
      </c>
      <c r="B68" s="29">
        <v>994.40308008000011</v>
      </c>
      <c r="C68" s="29">
        <v>1027.90151831</v>
      </c>
      <c r="D68" s="10">
        <v>33.49843822999992</v>
      </c>
      <c r="E68" s="11">
        <v>3.3686981568183505E-2</v>
      </c>
    </row>
    <row r="69" spans="1:7" x14ac:dyDescent="0.25">
      <c r="A69" s="19" t="s">
        <v>73</v>
      </c>
      <c r="B69" s="31">
        <v>982.1558758000001</v>
      </c>
      <c r="C69" s="31">
        <v>1015.5185556099999</v>
      </c>
      <c r="D69" s="16">
        <v>33.362679809999804</v>
      </c>
      <c r="E69" s="17">
        <v>3.3968823719376262E-2</v>
      </c>
    </row>
    <row r="70" spans="1:7" x14ac:dyDescent="0.25">
      <c r="A70" s="19" t="s">
        <v>74</v>
      </c>
      <c r="B70" s="31">
        <v>12.24720428</v>
      </c>
      <c r="C70" s="31">
        <v>12.3829627</v>
      </c>
      <c r="D70" s="16">
        <v>0.13575842000000016</v>
      </c>
      <c r="E70" s="17">
        <v>1.108484980704505E-2</v>
      </c>
    </row>
    <row r="71" spans="1:7" x14ac:dyDescent="0.25">
      <c r="A71" s="24" t="s">
        <v>75</v>
      </c>
      <c r="B71" s="29">
        <v>1905.3916472199999</v>
      </c>
      <c r="C71" s="29">
        <v>2491.8178114699999</v>
      </c>
      <c r="D71" s="10">
        <v>586.42616425000006</v>
      </c>
      <c r="E71" s="11">
        <v>0.30777198226181279</v>
      </c>
    </row>
    <row r="72" spans="1:7" x14ac:dyDescent="0.25">
      <c r="A72" s="19" t="s">
        <v>76</v>
      </c>
      <c r="B72" s="31">
        <v>0</v>
      </c>
      <c r="C72" s="31">
        <v>555.07218823000005</v>
      </c>
      <c r="D72" s="16">
        <v>555.07218823000005</v>
      </c>
      <c r="E72" s="17">
        <v>1</v>
      </c>
    </row>
    <row r="73" spans="1:7" x14ac:dyDescent="0.25">
      <c r="A73" s="19" t="s">
        <v>77</v>
      </c>
      <c r="B73" s="31">
        <v>115.73061142</v>
      </c>
      <c r="C73" s="31">
        <v>20.528263590000002</v>
      </c>
      <c r="D73" s="16">
        <v>-95.202347830000008</v>
      </c>
      <c r="E73" s="17">
        <v>-0.82262027878259003</v>
      </c>
    </row>
    <row r="74" spans="1:7" x14ac:dyDescent="0.25">
      <c r="A74" s="19" t="s">
        <v>78</v>
      </c>
      <c r="B74" s="31">
        <v>10.865740330000001</v>
      </c>
      <c r="C74" s="31">
        <v>12.446414070000001</v>
      </c>
      <c r="D74" s="16">
        <v>1.5806737399999999</v>
      </c>
      <c r="E74" s="17">
        <v>0.14547317458303355</v>
      </c>
    </row>
    <row r="75" spans="1:7" x14ac:dyDescent="0.25">
      <c r="A75" s="19" t="s">
        <v>79</v>
      </c>
      <c r="B75" s="31">
        <v>1776.7644134100001</v>
      </c>
      <c r="C75" s="31">
        <v>1897.4305298999998</v>
      </c>
      <c r="D75" s="16">
        <v>120.66611648999969</v>
      </c>
      <c r="E75" s="17">
        <v>6.7913402350520347E-2</v>
      </c>
    </row>
    <row r="76" spans="1:7" x14ac:dyDescent="0.25">
      <c r="A76" s="19" t="s">
        <v>80</v>
      </c>
      <c r="B76" s="31">
        <v>2.0308820600000002</v>
      </c>
      <c r="C76" s="31">
        <v>6.3404156800000004</v>
      </c>
      <c r="D76" s="16">
        <v>4.3095336199999998</v>
      </c>
      <c r="E76" s="17">
        <v>2.1220009299801488</v>
      </c>
    </row>
    <row r="77" spans="1:7" x14ac:dyDescent="0.25">
      <c r="A77" s="25" t="s">
        <v>81</v>
      </c>
      <c r="B77" s="26">
        <v>142805.73717986999</v>
      </c>
      <c r="C77" s="26">
        <v>151316.69452048998</v>
      </c>
      <c r="D77" s="27">
        <v>8510.9573406199925</v>
      </c>
      <c r="E77" s="28">
        <v>5.9598147166174842E-2</v>
      </c>
      <c r="G77" s="56"/>
    </row>
    <row r="78" spans="1:7" x14ac:dyDescent="0.25">
      <c r="A78" s="152" t="s">
        <v>93</v>
      </c>
      <c r="E78" s="73"/>
    </row>
    <row r="79" spans="1:7" x14ac:dyDescent="0.25">
      <c r="A79" s="95"/>
      <c r="C79" s="82"/>
      <c r="D79" s="83"/>
      <c r="E79" s="84"/>
    </row>
    <row r="80" spans="1:7" x14ac:dyDescent="0.25">
      <c r="A80" s="95"/>
      <c r="B80" s="61"/>
      <c r="C80" s="107"/>
      <c r="D80" s="82"/>
      <c r="E80" s="84"/>
    </row>
    <row r="81" spans="1:5" x14ac:dyDescent="0.25">
      <c r="B81" s="108"/>
      <c r="C81" s="73"/>
      <c r="D81" s="3"/>
      <c r="E81"/>
    </row>
    <row r="82" spans="1:5" x14ac:dyDescent="0.25">
      <c r="B82" s="108"/>
      <c r="C82" s="61"/>
      <c r="D82" s="3"/>
      <c r="E82"/>
    </row>
    <row r="83" spans="1:5" x14ac:dyDescent="0.25">
      <c r="B83" s="93"/>
      <c r="C83" s="61"/>
      <c r="D83" s="3"/>
      <c r="E83"/>
    </row>
    <row r="84" spans="1:5" ht="16.5" x14ac:dyDescent="0.3">
      <c r="B84" s="109"/>
      <c r="C84" s="61"/>
      <c r="D84" s="3"/>
      <c r="E84"/>
    </row>
    <row r="85" spans="1:5" ht="16.5" x14ac:dyDescent="0.3">
      <c r="B85" s="109"/>
      <c r="C85" s="82"/>
      <c r="D85" s="3"/>
      <c r="E85"/>
    </row>
    <row r="86" spans="1:5" ht="16.5" x14ac:dyDescent="0.3">
      <c r="B86" s="109"/>
      <c r="C86" s="61"/>
      <c r="D86" s="3"/>
      <c r="E86"/>
    </row>
    <row r="87" spans="1:5" ht="16.5" x14ac:dyDescent="0.3">
      <c r="B87" s="109"/>
      <c r="D87" s="110"/>
    </row>
    <row r="88" spans="1:5" ht="16.5" x14ac:dyDescent="0.3">
      <c r="B88" s="109"/>
    </row>
    <row r="92" spans="1:5" ht="16.5" x14ac:dyDescent="0.3">
      <c r="A92" s="111"/>
      <c r="B92" s="109"/>
      <c r="C92" s="109"/>
    </row>
    <row r="93" spans="1:5" ht="16.5" x14ac:dyDescent="0.3">
      <c r="A93" s="111"/>
      <c r="B93" s="109"/>
      <c r="C93" s="109"/>
    </row>
    <row r="94" spans="1:5" ht="16.5" x14ac:dyDescent="0.3">
      <c r="A94" s="111"/>
      <c r="B94" s="109"/>
      <c r="C94" s="109"/>
    </row>
    <row r="95" spans="1:5" ht="16.5" x14ac:dyDescent="0.3">
      <c r="A95" s="111"/>
      <c r="B95" s="109"/>
      <c r="C95" s="109"/>
    </row>
    <row r="96" spans="1:5" ht="16.5" x14ac:dyDescent="0.3">
      <c r="A96" s="111"/>
      <c r="B96" s="109"/>
      <c r="C96" s="109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workbookViewId="0">
      <pane ySplit="4" topLeftCell="A50" activePane="bottomLeft" state="frozen"/>
      <selection pane="bottomLeft" activeCell="M73" sqref="M73"/>
    </sheetView>
  </sheetViews>
  <sheetFormatPr defaultColWidth="9.140625" defaultRowHeight="15" x14ac:dyDescent="0.25"/>
  <cols>
    <col min="1" max="1" width="67.140625" style="112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33" t="s">
        <v>9</v>
      </c>
    </row>
    <row r="2" spans="1:6" x14ac:dyDescent="0.25">
      <c r="A2" s="34" t="s">
        <v>92</v>
      </c>
    </row>
    <row r="3" spans="1:6" x14ac:dyDescent="0.25">
      <c r="A3" s="33" t="s">
        <v>1</v>
      </c>
      <c r="B3" s="164" t="s">
        <v>2</v>
      </c>
      <c r="C3" s="165"/>
      <c r="D3" s="164" t="s">
        <v>3</v>
      </c>
      <c r="E3" s="165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F5" s="3"/>
    </row>
    <row r="6" spans="1:6" x14ac:dyDescent="0.25">
      <c r="A6" s="37" t="s">
        <v>13</v>
      </c>
      <c r="B6" s="29">
        <v>64440.347166192871</v>
      </c>
      <c r="C6" s="38">
        <v>67395.599185629995</v>
      </c>
      <c r="D6" s="39">
        <v>2955.2520194371245</v>
      </c>
      <c r="E6" s="11">
        <v>4.5860274647737009E-2</v>
      </c>
      <c r="F6" s="11">
        <v>1.045860274647737</v>
      </c>
    </row>
    <row r="7" spans="1:6" x14ac:dyDescent="0.25">
      <c r="A7" s="40" t="s">
        <v>14</v>
      </c>
      <c r="B7" s="30">
        <v>23352.435725278374</v>
      </c>
      <c r="C7" s="41">
        <v>24222.597586619999</v>
      </c>
      <c r="D7" s="42">
        <v>870.1618613416249</v>
      </c>
      <c r="E7" s="14">
        <v>3.7262145652742218E-2</v>
      </c>
      <c r="F7" s="14">
        <v>1.0372621456527422</v>
      </c>
    </row>
    <row r="8" spans="1:6" x14ac:dyDescent="0.25">
      <c r="A8" s="43" t="s">
        <v>15</v>
      </c>
      <c r="B8" s="31">
        <v>607.35822530278801</v>
      </c>
      <c r="C8" s="44">
        <v>651.49050277000003</v>
      </c>
      <c r="D8" s="45">
        <v>44.13227746721202</v>
      </c>
      <c r="E8" s="17">
        <v>7.2662681805635509E-2</v>
      </c>
      <c r="F8" s="17">
        <v>1.0726626818056355</v>
      </c>
    </row>
    <row r="9" spans="1:6" x14ac:dyDescent="0.25">
      <c r="A9" s="43" t="s">
        <v>16</v>
      </c>
      <c r="B9" s="31">
        <v>18960.182776118134</v>
      </c>
      <c r="C9" s="44">
        <v>19646.10037068</v>
      </c>
      <c r="D9" s="45">
        <v>685.91759456186628</v>
      </c>
      <c r="E9" s="17">
        <v>3.6176739573725802E-2</v>
      </c>
      <c r="F9" s="17">
        <v>1.0361767395737258</v>
      </c>
    </row>
    <row r="10" spans="1:6" x14ac:dyDescent="0.25">
      <c r="A10" s="43" t="s">
        <v>17</v>
      </c>
      <c r="B10" s="31">
        <v>1664.4642534437035</v>
      </c>
      <c r="C10" s="44">
        <v>1484.3341550700002</v>
      </c>
      <c r="D10" s="45">
        <v>-180.13009837370328</v>
      </c>
      <c r="E10" s="17">
        <v>-0.10822106753030114</v>
      </c>
      <c r="F10" s="17">
        <v>0.89177893246969886</v>
      </c>
    </row>
    <row r="11" spans="1:6" x14ac:dyDescent="0.25">
      <c r="A11" s="43" t="s">
        <v>18</v>
      </c>
      <c r="B11" s="31">
        <v>122.78094869627502</v>
      </c>
      <c r="C11" s="44">
        <v>139.20539973000001</v>
      </c>
      <c r="D11" s="45">
        <v>16.424451033724992</v>
      </c>
      <c r="E11" s="17">
        <v>0.13377035450633623</v>
      </c>
      <c r="F11" s="17">
        <v>1.1337703545063362</v>
      </c>
    </row>
    <row r="12" spans="1:6" x14ac:dyDescent="0.25">
      <c r="A12" s="43" t="s">
        <v>19</v>
      </c>
      <c r="B12" s="31">
        <v>217.89527480340712</v>
      </c>
      <c r="C12" s="44">
        <v>194.84512468</v>
      </c>
      <c r="D12" s="45">
        <v>-23.050150123407121</v>
      </c>
      <c r="E12" s="17">
        <v>-0.10578545195256661</v>
      </c>
      <c r="F12" s="17">
        <v>0.89421454804743339</v>
      </c>
    </row>
    <row r="13" spans="1:6" x14ac:dyDescent="0.25">
      <c r="A13" s="43" t="s">
        <v>20</v>
      </c>
      <c r="B13" s="31">
        <v>419.82436447084507</v>
      </c>
      <c r="C13" s="44">
        <v>469.20276458000001</v>
      </c>
      <c r="D13" s="45">
        <v>49.378400109154938</v>
      </c>
      <c r="E13" s="17">
        <v>0.11761680428288734</v>
      </c>
      <c r="F13" s="17">
        <v>1.1176168042828873</v>
      </c>
    </row>
    <row r="14" spans="1:6" x14ac:dyDescent="0.25">
      <c r="A14" s="43" t="s">
        <v>21</v>
      </c>
      <c r="B14" s="31">
        <v>1359.9298824432233</v>
      </c>
      <c r="C14" s="44">
        <v>1637.4192691099997</v>
      </c>
      <c r="D14" s="45">
        <v>277.48938666677645</v>
      </c>
      <c r="E14" s="17">
        <v>0.20404683377369759</v>
      </c>
      <c r="F14" s="17">
        <v>1.2040468337736976</v>
      </c>
    </row>
    <row r="15" spans="1:6" x14ac:dyDescent="0.25">
      <c r="A15" s="46" t="s">
        <v>22</v>
      </c>
      <c r="B15" s="30">
        <v>28130.701033132147</v>
      </c>
      <c r="C15" s="41">
        <v>29627.292999289999</v>
      </c>
      <c r="D15" s="42">
        <v>1496.5919661578519</v>
      </c>
      <c r="E15" s="14">
        <v>5.3201374697174231E-2</v>
      </c>
      <c r="F15" s="14">
        <v>1.0532013746971742</v>
      </c>
    </row>
    <row r="16" spans="1:6" x14ac:dyDescent="0.25">
      <c r="A16" s="43" t="s">
        <v>23</v>
      </c>
      <c r="B16" s="31">
        <v>26036.445384059756</v>
      </c>
      <c r="C16" s="44">
        <v>28028.54965334</v>
      </c>
      <c r="D16" s="45">
        <v>1992.1042692802439</v>
      </c>
      <c r="E16" s="17">
        <v>7.6512144415069372E-2</v>
      </c>
      <c r="F16" s="17">
        <v>1.0765121444150694</v>
      </c>
    </row>
    <row r="17" spans="1:8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8" x14ac:dyDescent="0.25">
      <c r="A18" s="47" t="s">
        <v>25</v>
      </c>
      <c r="B18" s="31">
        <v>1397.5264324108236</v>
      </c>
      <c r="C18" s="44">
        <v>851.2555816900001</v>
      </c>
      <c r="D18" s="45">
        <v>-546.27085072082355</v>
      </c>
      <c r="E18" s="17">
        <v>-0.3908840921015504</v>
      </c>
      <c r="F18" s="17">
        <v>0.6091159078984496</v>
      </c>
    </row>
    <row r="19" spans="1:8" x14ac:dyDescent="0.25">
      <c r="A19" s="47" t="s">
        <v>26</v>
      </c>
      <c r="B19" s="31">
        <v>161.35001610866294</v>
      </c>
      <c r="C19" s="44">
        <v>194.35084405999999</v>
      </c>
      <c r="D19" s="45">
        <v>33.000827951337044</v>
      </c>
      <c r="E19" s="17">
        <v>0.20452943697949344</v>
      </c>
      <c r="F19" s="17">
        <v>1.2045294369794934</v>
      </c>
    </row>
    <row r="20" spans="1:8" x14ac:dyDescent="0.25">
      <c r="A20" s="47" t="s">
        <v>27</v>
      </c>
      <c r="B20" s="31">
        <v>301.39023057160045</v>
      </c>
      <c r="C20" s="44">
        <v>320.99591429999998</v>
      </c>
      <c r="D20" s="45">
        <v>19.605683728399526</v>
      </c>
      <c r="E20" s="17">
        <v>6.5050826933628292E-2</v>
      </c>
      <c r="F20" s="17">
        <v>1.0650508269336283</v>
      </c>
    </row>
    <row r="21" spans="1:8" x14ac:dyDescent="0.25">
      <c r="A21" s="47" t="s">
        <v>28</v>
      </c>
      <c r="B21" s="31">
        <v>45.971406043893637</v>
      </c>
      <c r="C21" s="44">
        <v>40.9169579</v>
      </c>
      <c r="D21" s="45">
        <v>-5.0544481438936373</v>
      </c>
      <c r="E21" s="17">
        <v>-0.10994765178745314</v>
      </c>
      <c r="F21" s="17">
        <v>0.89005234821254686</v>
      </c>
    </row>
    <row r="22" spans="1:8" x14ac:dyDescent="0.25">
      <c r="A22" s="47" t="s">
        <v>29</v>
      </c>
      <c r="B22" s="31">
        <v>18.841938397034895</v>
      </c>
      <c r="C22" s="44">
        <v>20.143848370000001</v>
      </c>
      <c r="D22" s="45">
        <v>1.301909972965106</v>
      </c>
      <c r="E22" s="17">
        <v>6.9096392607354229E-2</v>
      </c>
      <c r="F22" s="17">
        <v>1.0690963926073542</v>
      </c>
    </row>
    <row r="23" spans="1:8" x14ac:dyDescent="0.25">
      <c r="A23" s="47" t="s">
        <v>30</v>
      </c>
      <c r="B23" s="31">
        <v>44.910499121707971</v>
      </c>
      <c r="C23" s="44">
        <v>8.239806269999999</v>
      </c>
      <c r="D23" s="45">
        <v>-36.670692851707969</v>
      </c>
      <c r="E23" s="17">
        <v>-0.81652828556480683</v>
      </c>
      <c r="F23" s="17">
        <v>0.18347171443519317</v>
      </c>
    </row>
    <row r="24" spans="1:8" x14ac:dyDescent="0.25">
      <c r="A24" s="47" t="s">
        <v>31</v>
      </c>
      <c r="B24" s="31">
        <v>124.2651264186747</v>
      </c>
      <c r="C24" s="44">
        <v>162.84039336000001</v>
      </c>
      <c r="D24" s="45">
        <v>38.57526694132531</v>
      </c>
      <c r="E24" s="17">
        <v>0.31042713312307213</v>
      </c>
      <c r="F24" s="17">
        <v>1.3104271331230721</v>
      </c>
    </row>
    <row r="25" spans="1:8" x14ac:dyDescent="0.25">
      <c r="A25" s="46" t="s">
        <v>32</v>
      </c>
      <c r="B25" s="30">
        <v>12603.794971550891</v>
      </c>
      <c r="C25" s="41">
        <v>13043.842365279997</v>
      </c>
      <c r="D25" s="42">
        <v>440.04739372910626</v>
      </c>
      <c r="E25" s="14">
        <v>3.4913880678190568E-2</v>
      </c>
      <c r="F25" s="14">
        <v>1.0349138806781906</v>
      </c>
      <c r="G25" s="55"/>
      <c r="H25" s="55"/>
    </row>
    <row r="26" spans="1:8" x14ac:dyDescent="0.25">
      <c r="A26" s="47" t="s">
        <v>33</v>
      </c>
      <c r="B26" s="31">
        <v>3483.393429813405</v>
      </c>
      <c r="C26" s="44">
        <v>4704.5266907899995</v>
      </c>
      <c r="D26" s="45">
        <v>1221.1332609765946</v>
      </c>
      <c r="E26" s="17">
        <v>0.35055852449087466</v>
      </c>
      <c r="F26" s="17">
        <v>1.3505585244908747</v>
      </c>
    </row>
    <row r="27" spans="1:8" x14ac:dyDescent="0.25">
      <c r="A27" s="47" t="s">
        <v>34</v>
      </c>
      <c r="B27" s="31">
        <v>711.60658818451611</v>
      </c>
      <c r="C27" s="44">
        <v>940.5444015500002</v>
      </c>
      <c r="D27" s="45">
        <v>228.93781336548409</v>
      </c>
      <c r="E27" s="17">
        <v>0.32171963717980878</v>
      </c>
      <c r="F27" s="17">
        <v>1.3217196371798088</v>
      </c>
    </row>
    <row r="28" spans="1:8" x14ac:dyDescent="0.25">
      <c r="A28" s="47" t="s">
        <v>35</v>
      </c>
      <c r="B28" s="31">
        <v>4177.7119496723044</v>
      </c>
      <c r="C28" s="44">
        <v>4418.3090988499998</v>
      </c>
      <c r="D28" s="45">
        <v>240.59714917769543</v>
      </c>
      <c r="E28" s="17">
        <v>5.759065059441637E-2</v>
      </c>
      <c r="F28" s="17">
        <v>1.0575906505944164</v>
      </c>
    </row>
    <row r="29" spans="1:8" x14ac:dyDescent="0.25">
      <c r="A29" s="47" t="s">
        <v>36</v>
      </c>
      <c r="B29" s="31">
        <v>43.848302224608474</v>
      </c>
      <c r="C29" s="44">
        <v>35.541447850000004</v>
      </c>
      <c r="D29" s="45">
        <v>-8.30685437460847</v>
      </c>
      <c r="E29" s="17">
        <v>-0.18944529099570273</v>
      </c>
      <c r="F29" s="17">
        <v>0.81055470900429727</v>
      </c>
    </row>
    <row r="30" spans="1:8" x14ac:dyDescent="0.25">
      <c r="A30" s="47" t="s">
        <v>37</v>
      </c>
      <c r="B30" s="31">
        <v>193.44590865688824</v>
      </c>
      <c r="C30" s="44">
        <v>186.16380078</v>
      </c>
      <c r="D30" s="45">
        <v>-7.282107876888233</v>
      </c>
      <c r="E30" s="17">
        <v>-3.7644155554638181E-2</v>
      </c>
      <c r="F30" s="17">
        <v>0.96235584444536182</v>
      </c>
    </row>
    <row r="31" spans="1:8" x14ac:dyDescent="0.25">
      <c r="A31" s="47" t="s">
        <v>38</v>
      </c>
      <c r="B31" s="31">
        <v>2664.769621784234</v>
      </c>
      <c r="C31" s="44">
        <v>1544.8805937500001</v>
      </c>
      <c r="D31" s="45">
        <v>-1119.8890280342339</v>
      </c>
      <c r="E31" s="17">
        <v>-0.42025735316075707</v>
      </c>
      <c r="F31" s="17">
        <v>0.57974264683924293</v>
      </c>
    </row>
    <row r="32" spans="1:8" x14ac:dyDescent="0.25">
      <c r="A32" s="47" t="s">
        <v>39</v>
      </c>
      <c r="B32" s="31">
        <v>0</v>
      </c>
      <c r="C32" s="44">
        <v>1213.8763317099999</v>
      </c>
      <c r="D32" s="45">
        <v>1213.8763317099999</v>
      </c>
      <c r="E32" s="17">
        <v>1</v>
      </c>
      <c r="F32" s="17">
        <v>1</v>
      </c>
    </row>
    <row r="33" spans="1:8" x14ac:dyDescent="0.25">
      <c r="A33" s="46" t="s">
        <v>40</v>
      </c>
      <c r="B33" s="30">
        <v>353.4154362314448</v>
      </c>
      <c r="C33" s="41">
        <v>501.86623444000008</v>
      </c>
      <c r="D33" s="42">
        <v>148.45079820855528</v>
      </c>
      <c r="E33" s="14">
        <v>0.42004616377689219</v>
      </c>
      <c r="F33" s="17">
        <v>1.4200461637768922</v>
      </c>
    </row>
    <row r="34" spans="1:8" x14ac:dyDescent="0.25">
      <c r="A34" s="37" t="s">
        <v>41</v>
      </c>
      <c r="B34" s="29">
        <v>7762.8787442055018</v>
      </c>
      <c r="C34" s="38">
        <v>7622.1493275499997</v>
      </c>
      <c r="D34" s="39">
        <v>-140.72941665550206</v>
      </c>
      <c r="E34" s="11">
        <v>-1.8128508932404475E-2</v>
      </c>
      <c r="F34" s="11">
        <v>0.98187149106759553</v>
      </c>
    </row>
    <row r="35" spans="1:8" x14ac:dyDescent="0.25">
      <c r="A35" s="47" t="s">
        <v>42</v>
      </c>
      <c r="B35" s="31">
        <v>2173.8198627206025</v>
      </c>
      <c r="C35" s="44">
        <v>2051.0520238999998</v>
      </c>
      <c r="D35" s="45">
        <v>-122.76783882060272</v>
      </c>
      <c r="E35" s="17">
        <v>-5.6475626580647309E-2</v>
      </c>
      <c r="F35" s="17">
        <v>0.94352437341935269</v>
      </c>
    </row>
    <row r="36" spans="1:8" x14ac:dyDescent="0.25">
      <c r="A36" s="48" t="s">
        <v>43</v>
      </c>
      <c r="B36" s="31">
        <v>623.74662866812866</v>
      </c>
      <c r="C36" s="44">
        <v>425.65105062999999</v>
      </c>
      <c r="D36" s="45">
        <v>-198.09557803812868</v>
      </c>
      <c r="E36" s="17">
        <v>-0.31758981761731919</v>
      </c>
      <c r="F36" s="17">
        <v>0.68241018238268081</v>
      </c>
    </row>
    <row r="37" spans="1:8" x14ac:dyDescent="0.25">
      <c r="A37" s="47" t="s">
        <v>44</v>
      </c>
      <c r="B37" s="31">
        <v>664.73129329412905</v>
      </c>
      <c r="C37" s="44">
        <v>644.71130395</v>
      </c>
      <c r="D37" s="45">
        <v>-20.019989344129044</v>
      </c>
      <c r="E37" s="17">
        <v>-3.0117416685648046E-2</v>
      </c>
      <c r="F37" s="17">
        <v>0.96988258331435195</v>
      </c>
    </row>
    <row r="38" spans="1:8" x14ac:dyDescent="0.25">
      <c r="A38" s="47" t="s">
        <v>45</v>
      </c>
      <c r="B38" s="31">
        <v>187.22963206150541</v>
      </c>
      <c r="C38" s="44">
        <v>196.96852670999999</v>
      </c>
      <c r="D38" s="45">
        <v>9.7388946484945791</v>
      </c>
      <c r="E38" s="17">
        <v>5.2015776249003887E-2</v>
      </c>
      <c r="F38" s="17">
        <v>1.0520157762490039</v>
      </c>
    </row>
    <row r="39" spans="1:8" x14ac:dyDescent="0.25">
      <c r="A39" s="47" t="s">
        <v>46</v>
      </c>
      <c r="B39" s="31">
        <v>0</v>
      </c>
      <c r="C39" s="44">
        <v>0</v>
      </c>
      <c r="D39" s="45">
        <v>0</v>
      </c>
      <c r="E39" s="17">
        <v>1</v>
      </c>
      <c r="F39" s="17">
        <v>1</v>
      </c>
    </row>
    <row r="40" spans="1:8" x14ac:dyDescent="0.25">
      <c r="A40" s="47" t="s">
        <v>47</v>
      </c>
      <c r="B40" s="31">
        <v>469.80233149094363</v>
      </c>
      <c r="C40" s="44">
        <v>451.24866503999999</v>
      </c>
      <c r="D40" s="45">
        <v>-18.553666450943638</v>
      </c>
      <c r="E40" s="17">
        <v>-3.9492495475836775E-2</v>
      </c>
      <c r="F40" s="17">
        <v>0.96050750452416322</v>
      </c>
    </row>
    <row r="41" spans="1:8" x14ac:dyDescent="0.25">
      <c r="A41" s="47" t="s">
        <v>48</v>
      </c>
      <c r="B41" s="31">
        <v>161.11295894735844</v>
      </c>
      <c r="C41" s="44">
        <v>167.11331533000001</v>
      </c>
      <c r="D41" s="45">
        <v>6.00035638264157</v>
      </c>
      <c r="E41" s="17">
        <v>3.7243164186451905E-2</v>
      </c>
      <c r="F41" s="17">
        <v>1.0372431641864519</v>
      </c>
    </row>
    <row r="42" spans="1:8" x14ac:dyDescent="0.25">
      <c r="A42" s="47" t="s">
        <v>49</v>
      </c>
      <c r="B42" s="31">
        <v>3148.6361116758326</v>
      </c>
      <c r="C42" s="44">
        <v>3263.2537755599997</v>
      </c>
      <c r="D42" s="45">
        <v>114.61766388416709</v>
      </c>
      <c r="E42" s="17">
        <v>3.6402321455673903E-2</v>
      </c>
      <c r="F42" s="17">
        <v>1.0364023214556739</v>
      </c>
    </row>
    <row r="43" spans="1:8" x14ac:dyDescent="0.25">
      <c r="A43" s="47" t="s">
        <v>50</v>
      </c>
      <c r="B43" s="31">
        <v>333.79992534700227</v>
      </c>
      <c r="C43" s="44">
        <v>422.15066643000006</v>
      </c>
      <c r="D43" s="45">
        <v>88.350741082997786</v>
      </c>
      <c r="E43" s="17">
        <v>0.26468172810749624</v>
      </c>
      <c r="F43" s="17">
        <v>1.2646817281074962</v>
      </c>
    </row>
    <row r="44" spans="1:8" x14ac:dyDescent="0.25">
      <c r="A44" s="49" t="s">
        <v>51</v>
      </c>
      <c r="B44" s="29">
        <v>73970.769685423264</v>
      </c>
      <c r="C44" s="38">
        <v>70506.318378850003</v>
      </c>
      <c r="D44" s="39">
        <v>-3464.4513065732608</v>
      </c>
      <c r="E44" s="11">
        <v>-4.6835409734231392E-2</v>
      </c>
      <c r="F44" s="11">
        <v>0.95316459026576861</v>
      </c>
    </row>
    <row r="45" spans="1:8" x14ac:dyDescent="0.25">
      <c r="A45" s="46" t="s">
        <v>52</v>
      </c>
      <c r="B45" s="30">
        <v>40574.47296770769</v>
      </c>
      <c r="C45" s="41">
        <v>39526.667160209996</v>
      </c>
      <c r="D45" s="42">
        <v>-1047.8058074976943</v>
      </c>
      <c r="E45" s="14">
        <v>-2.5824261681269833E-2</v>
      </c>
      <c r="F45" s="17">
        <v>0.97417573831873017</v>
      </c>
    </row>
    <row r="46" spans="1:8" x14ac:dyDescent="0.25">
      <c r="A46" s="47" t="s">
        <v>53</v>
      </c>
      <c r="B46" s="31">
        <v>40574.47296770769</v>
      </c>
      <c r="C46" s="44">
        <v>39526.667160209996</v>
      </c>
      <c r="D46" s="45">
        <v>-1047.8058074976943</v>
      </c>
      <c r="E46" s="17">
        <v>-2.5824261681269833E-2</v>
      </c>
      <c r="F46" s="17">
        <v>0.97417573831873017</v>
      </c>
    </row>
    <row r="47" spans="1:8" x14ac:dyDescent="0.25">
      <c r="A47" s="46" t="s">
        <v>54</v>
      </c>
      <c r="B47" s="30">
        <v>27053.360627592978</v>
      </c>
      <c r="C47" s="41">
        <v>24628.929779350001</v>
      </c>
      <c r="D47" s="42">
        <v>-2424.4308482429769</v>
      </c>
      <c r="E47" s="14">
        <v>-8.9616624034878245E-2</v>
      </c>
      <c r="F47" s="17">
        <v>0.91038337596512175</v>
      </c>
    </row>
    <row r="48" spans="1:8" x14ac:dyDescent="0.25">
      <c r="A48" s="47" t="s">
        <v>55</v>
      </c>
      <c r="B48" s="31">
        <v>2274.9653982927648</v>
      </c>
      <c r="C48" s="44">
        <v>1706.7314689000002</v>
      </c>
      <c r="D48" s="45">
        <v>-568.23392939276459</v>
      </c>
      <c r="E48" s="17">
        <v>-0.24977695477003414</v>
      </c>
      <c r="F48" s="17">
        <v>0.75022304522996586</v>
      </c>
      <c r="G48" s="55"/>
      <c r="H48" s="55"/>
    </row>
    <row r="49" spans="1:8" x14ac:dyDescent="0.25">
      <c r="A49" s="47" t="s">
        <v>56</v>
      </c>
      <c r="B49" s="31">
        <v>4355.5314572042089</v>
      </c>
      <c r="C49" s="44">
        <v>4106.6561274400001</v>
      </c>
      <c r="D49" s="45">
        <v>-248.8753297642088</v>
      </c>
      <c r="E49" s="17">
        <v>-5.7140060222170996E-2</v>
      </c>
      <c r="F49" s="17">
        <v>0.942859939777829</v>
      </c>
    </row>
    <row r="50" spans="1:8" x14ac:dyDescent="0.25">
      <c r="A50" s="47" t="s">
        <v>57</v>
      </c>
      <c r="B50" s="31">
        <v>102.04833835203121</v>
      </c>
      <c r="C50" s="44">
        <v>72.598589160000003</v>
      </c>
      <c r="D50" s="45">
        <v>-29.449749192031206</v>
      </c>
      <c r="E50" s="17">
        <v>-0.2885862686998375</v>
      </c>
      <c r="F50" s="17">
        <v>0.7114137313001625</v>
      </c>
    </row>
    <row r="51" spans="1:8" x14ac:dyDescent="0.25">
      <c r="A51" s="47" t="s">
        <v>58</v>
      </c>
      <c r="B51" s="31">
        <v>6307.2287340770417</v>
      </c>
      <c r="C51" s="44">
        <v>5477.7733372599996</v>
      </c>
      <c r="D51" s="45">
        <v>-829.45539681704213</v>
      </c>
      <c r="E51" s="17">
        <v>-0.13150869134262011</v>
      </c>
      <c r="F51" s="17">
        <v>0.86849130865737989</v>
      </c>
      <c r="G51" s="55"/>
      <c r="H51" s="55"/>
    </row>
    <row r="52" spans="1:8" x14ac:dyDescent="0.25">
      <c r="A52" s="47" t="s">
        <v>59</v>
      </c>
      <c r="B52" s="31">
        <v>10138.582649240296</v>
      </c>
      <c r="C52" s="44">
        <v>9263.9128085199991</v>
      </c>
      <c r="D52" s="45">
        <v>-874.66984072029663</v>
      </c>
      <c r="E52" s="17">
        <v>-8.6271411989311653E-2</v>
      </c>
      <c r="F52" s="17">
        <v>0.91372858801068835</v>
      </c>
    </row>
    <row r="53" spans="1:8" x14ac:dyDescent="0.25">
      <c r="A53" s="47" t="s">
        <v>60</v>
      </c>
      <c r="B53" s="31">
        <v>1679.3013365487586</v>
      </c>
      <c r="C53" s="44">
        <v>1643.6949102200001</v>
      </c>
      <c r="D53" s="45">
        <v>-35.606426328758516</v>
      </c>
      <c r="E53" s="17">
        <v>-2.1203119150691285E-2</v>
      </c>
      <c r="F53" s="17">
        <v>0.97879688084930871</v>
      </c>
    </row>
    <row r="54" spans="1:8" x14ac:dyDescent="0.25">
      <c r="A54" s="47" t="s">
        <v>61</v>
      </c>
      <c r="B54" s="31">
        <v>2187.9882066818718</v>
      </c>
      <c r="C54" s="44">
        <v>2349.7345378500004</v>
      </c>
      <c r="D54" s="45">
        <v>161.74633116812856</v>
      </c>
      <c r="E54" s="17">
        <v>7.3924681437575135E-2</v>
      </c>
      <c r="F54" s="17">
        <v>1.0739246814375751</v>
      </c>
    </row>
    <row r="55" spans="1:8" x14ac:dyDescent="0.25">
      <c r="A55" s="50" t="s">
        <v>39</v>
      </c>
      <c r="B55" s="31">
        <v>7.7145071960059308</v>
      </c>
      <c r="C55" s="44">
        <v>7.8280000000000003</v>
      </c>
      <c r="D55" s="45">
        <v>0.11349280399406947</v>
      </c>
      <c r="E55" s="17">
        <v>1.4711607768391088E-2</v>
      </c>
      <c r="F55" s="17">
        <v>1.0147116077683911</v>
      </c>
    </row>
    <row r="56" spans="1:8" x14ac:dyDescent="0.25">
      <c r="A56" s="46" t="s">
        <v>62</v>
      </c>
      <c r="B56" s="30">
        <v>5975.6125118788086</v>
      </c>
      <c r="C56" s="41">
        <v>5939.0400992199993</v>
      </c>
      <c r="D56" s="42">
        <v>-36.572412658809299</v>
      </c>
      <c r="E56" s="14">
        <v>-6.1202784795880705E-3</v>
      </c>
      <c r="F56" s="14">
        <v>0.99387972152041193</v>
      </c>
    </row>
    <row r="57" spans="1:8" x14ac:dyDescent="0.25">
      <c r="A57" s="50" t="s">
        <v>63</v>
      </c>
      <c r="B57" s="31">
        <v>3738.7609591762152</v>
      </c>
      <c r="C57" s="44">
        <v>3812.1973730099999</v>
      </c>
      <c r="D57" s="45">
        <v>73.436413833784627</v>
      </c>
      <c r="E57" s="17">
        <v>1.9641912022630548E-2</v>
      </c>
      <c r="F57" s="17">
        <v>1.0196419120226305</v>
      </c>
    </row>
    <row r="58" spans="1:8" x14ac:dyDescent="0.25">
      <c r="A58" s="47" t="s">
        <v>64</v>
      </c>
      <c r="B58" s="31">
        <v>1939.4693390840011</v>
      </c>
      <c r="C58" s="44">
        <v>1860.0797000000002</v>
      </c>
      <c r="D58" s="45">
        <v>-79.389639084000919</v>
      </c>
      <c r="E58" s="17">
        <v>-4.0933691234065206E-2</v>
      </c>
      <c r="F58" s="17">
        <v>0.95906630876593479</v>
      </c>
    </row>
    <row r="59" spans="1:8" x14ac:dyDescent="0.25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</row>
    <row r="60" spans="1:8" x14ac:dyDescent="0.25">
      <c r="A60" s="47" t="s">
        <v>65</v>
      </c>
      <c r="B60" s="31">
        <v>297.3822136185928</v>
      </c>
      <c r="C60" s="44">
        <v>266.74514063000004</v>
      </c>
      <c r="D60" s="45">
        <v>-30.637072988592763</v>
      </c>
      <c r="E60" s="17">
        <v>-0.10302254669435718</v>
      </c>
      <c r="F60" s="17">
        <v>0.89697745330564282</v>
      </c>
    </row>
    <row r="61" spans="1:8" x14ac:dyDescent="0.25">
      <c r="A61" s="47" t="s">
        <v>66</v>
      </c>
      <c r="B61" s="31">
        <v>0</v>
      </c>
      <c r="C61" s="44">
        <v>1.7885580000000002E-2</v>
      </c>
      <c r="D61" s="45">
        <v>1.7885580000000002E-2</v>
      </c>
      <c r="E61" s="17">
        <v>1</v>
      </c>
      <c r="F61" s="17">
        <v>1</v>
      </c>
    </row>
    <row r="62" spans="1:8" x14ac:dyDescent="0.25">
      <c r="A62" s="46" t="s">
        <v>67</v>
      </c>
      <c r="B62" s="30">
        <v>367.32357824380307</v>
      </c>
      <c r="C62" s="41">
        <v>411.68134006999998</v>
      </c>
      <c r="D62" s="42">
        <v>44.357761826196906</v>
      </c>
      <c r="E62" s="14">
        <v>0.12075936436826118</v>
      </c>
      <c r="F62" s="14">
        <v>1.1207593643682612</v>
      </c>
    </row>
    <row r="63" spans="1:8" x14ac:dyDescent="0.25">
      <c r="A63" s="51" t="s">
        <v>68</v>
      </c>
      <c r="B63" s="29">
        <v>2184.9296895079656</v>
      </c>
      <c r="C63" s="38">
        <v>2011.56711868</v>
      </c>
      <c r="D63" s="39">
        <v>-173.36257082796556</v>
      </c>
      <c r="E63" s="11">
        <v>-7.9344690888888958E-2</v>
      </c>
      <c r="F63" s="11">
        <v>0.92065530911111104</v>
      </c>
    </row>
    <row r="64" spans="1:8" x14ac:dyDescent="0.25">
      <c r="A64" s="47" t="s">
        <v>69</v>
      </c>
      <c r="B64" s="31">
        <v>2184.9296895079656</v>
      </c>
      <c r="C64" s="44">
        <v>2011.56711868</v>
      </c>
      <c r="D64" s="45">
        <v>-173.36257082796556</v>
      </c>
      <c r="E64" s="17">
        <v>-7.9344690888888958E-2</v>
      </c>
      <c r="F64" s="17">
        <v>0.92065530911111104</v>
      </c>
    </row>
    <row r="65" spans="1:6" x14ac:dyDescent="0.25">
      <c r="A65" s="47" t="s">
        <v>39</v>
      </c>
      <c r="B65" s="31">
        <v>0</v>
      </c>
      <c r="C65" s="44">
        <v>0</v>
      </c>
      <c r="D65" s="45">
        <v>0</v>
      </c>
      <c r="E65" s="17">
        <v>1</v>
      </c>
      <c r="F65" s="17">
        <v>1</v>
      </c>
    </row>
    <row r="66" spans="1:6" x14ac:dyDescent="0.25">
      <c r="A66" s="51" t="s">
        <v>70</v>
      </c>
      <c r="B66" s="29">
        <v>297.45017710421462</v>
      </c>
      <c r="C66" s="38">
        <v>261.34118000000001</v>
      </c>
      <c r="D66" s="39">
        <v>-36.108997104214609</v>
      </c>
      <c r="E66" s="11">
        <v>-0.12139511045429119</v>
      </c>
      <c r="F66" s="11">
        <v>0.87860488954570881</v>
      </c>
    </row>
    <row r="67" spans="1:6" x14ac:dyDescent="0.25">
      <c r="A67" s="47" t="s">
        <v>71</v>
      </c>
      <c r="B67" s="31">
        <v>297.45017710421462</v>
      </c>
      <c r="C67" s="44">
        <v>261.34118000000001</v>
      </c>
      <c r="D67" s="45">
        <v>-36.108997104214609</v>
      </c>
      <c r="E67" s="17">
        <v>-0.12139511045429119</v>
      </c>
      <c r="F67" s="17">
        <v>0.87860488954570881</v>
      </c>
    </row>
    <row r="68" spans="1:6" x14ac:dyDescent="0.25">
      <c r="A68" s="51" t="s">
        <v>72</v>
      </c>
      <c r="B68" s="29">
        <v>1079.9152268164207</v>
      </c>
      <c r="C68" s="38">
        <v>1027.90151831</v>
      </c>
      <c r="D68" s="39">
        <v>-52.013708506420699</v>
      </c>
      <c r="E68" s="11">
        <v>-4.8164621828471255E-2</v>
      </c>
      <c r="F68" s="11">
        <v>0.95183537817152875</v>
      </c>
    </row>
    <row r="69" spans="1:6" x14ac:dyDescent="0.25">
      <c r="A69" s="47" t="s">
        <v>73</v>
      </c>
      <c r="B69" s="31">
        <v>1074.6683050741076</v>
      </c>
      <c r="C69" s="44">
        <v>1015.5185556099999</v>
      </c>
      <c r="D69" s="45">
        <v>-59.149749464107686</v>
      </c>
      <c r="E69" s="17">
        <v>-5.5040005539224279E-2</v>
      </c>
      <c r="F69" s="17">
        <v>0.94495999446077572</v>
      </c>
    </row>
    <row r="70" spans="1:6" x14ac:dyDescent="0.25">
      <c r="A70" s="47" t="s">
        <v>74</v>
      </c>
      <c r="B70" s="31">
        <v>5.2469217423130621</v>
      </c>
      <c r="C70" s="44">
        <v>12.3829627</v>
      </c>
      <c r="D70" s="45">
        <v>7.1360409576869381</v>
      </c>
      <c r="E70" s="17">
        <v>1.3600433374371375</v>
      </c>
      <c r="F70" s="17">
        <v>2.3600433374371375</v>
      </c>
    </row>
    <row r="71" spans="1:6" x14ac:dyDescent="0.25">
      <c r="A71" s="51" t="s">
        <v>75</v>
      </c>
      <c r="B71" s="29">
        <v>2571.0341258773042</v>
      </c>
      <c r="C71" s="38">
        <v>2491.8178114699999</v>
      </c>
      <c r="D71" s="39">
        <v>-79.216314407304253</v>
      </c>
      <c r="E71" s="11">
        <v>-3.0811070771094351E-2</v>
      </c>
      <c r="F71" s="11">
        <v>0.96918892922890565</v>
      </c>
    </row>
    <row r="72" spans="1:6" x14ac:dyDescent="0.25">
      <c r="A72" s="47" t="s">
        <v>76</v>
      </c>
      <c r="B72" s="31">
        <v>555.09277728999996</v>
      </c>
      <c r="C72" s="44">
        <v>555.07218823000005</v>
      </c>
      <c r="D72" s="45">
        <v>-2.0589059999906567E-2</v>
      </c>
      <c r="E72" s="17">
        <v>-3.7091205006167804E-5</v>
      </c>
      <c r="F72" s="17">
        <v>0.99996290879499383</v>
      </c>
    </row>
    <row r="73" spans="1:6" x14ac:dyDescent="0.25">
      <c r="A73" s="47" t="s">
        <v>77</v>
      </c>
      <c r="B73" s="31">
        <v>52.861417667140884</v>
      </c>
      <c r="C73" s="44">
        <v>20.528263590000002</v>
      </c>
      <c r="D73" s="45">
        <v>-32.333154077140883</v>
      </c>
      <c r="E73" s="17">
        <v>-0.61165885260091035</v>
      </c>
      <c r="F73" s="17">
        <v>0.3883411473990897</v>
      </c>
    </row>
    <row r="74" spans="1:6" x14ac:dyDescent="0.25">
      <c r="A74" s="47" t="s">
        <v>78</v>
      </c>
      <c r="B74" s="31">
        <v>15.243079218164517</v>
      </c>
      <c r="C74" s="44">
        <v>12.446414070000001</v>
      </c>
      <c r="D74" s="45">
        <v>-2.7966651481645162</v>
      </c>
      <c r="E74" s="17">
        <v>-0.18347114176457546</v>
      </c>
      <c r="F74" s="17">
        <v>0.81652885823542454</v>
      </c>
    </row>
    <row r="75" spans="1:6" x14ac:dyDescent="0.25">
      <c r="A75" s="47" t="s">
        <v>79</v>
      </c>
      <c r="B75" s="31">
        <v>1946.9283497951333</v>
      </c>
      <c r="C75" s="44">
        <v>1897.4305298999998</v>
      </c>
      <c r="D75" s="45">
        <v>-49.497819895133489</v>
      </c>
      <c r="E75" s="17">
        <v>-2.5423544682752208E-2</v>
      </c>
      <c r="F75" s="17">
        <v>0.97457645531724779</v>
      </c>
    </row>
    <row r="76" spans="1:6" x14ac:dyDescent="0.25">
      <c r="A76" s="47" t="s">
        <v>80</v>
      </c>
      <c r="B76" s="31">
        <v>0.90850190686529042</v>
      </c>
      <c r="C76" s="44">
        <v>6.3404156800000004</v>
      </c>
      <c r="D76" s="45">
        <v>5.4319137731347098</v>
      </c>
      <c r="E76" s="17">
        <v>5.9789789455446192</v>
      </c>
      <c r="F76" s="17">
        <v>6.9789789455446192</v>
      </c>
    </row>
    <row r="77" spans="1:6" x14ac:dyDescent="0.25">
      <c r="A77" s="52" t="s">
        <v>81</v>
      </c>
      <c r="B77" s="53">
        <v>152307.32481512753</v>
      </c>
      <c r="C77" s="53">
        <v>151316.69452048998</v>
      </c>
      <c r="D77" s="54">
        <v>-990.63029463755083</v>
      </c>
      <c r="E77" s="28">
        <v>-6.5041539915430269E-3</v>
      </c>
      <c r="F77" s="28">
        <v>0.99349584600845697</v>
      </c>
    </row>
    <row r="78" spans="1:6" x14ac:dyDescent="0.25">
      <c r="A78" s="153" t="s">
        <v>93</v>
      </c>
    </row>
    <row r="79" spans="1:6" x14ac:dyDescent="0.25">
      <c r="A79" s="113"/>
      <c r="B79" s="4"/>
      <c r="C79" s="82"/>
      <c r="D79" s="83"/>
      <c r="E79" s="84"/>
      <c r="F79" s="73"/>
    </row>
    <row r="80" spans="1:6" x14ac:dyDescent="0.25">
      <c r="A80" s="114"/>
      <c r="B80" s="61"/>
      <c r="C80" s="84"/>
      <c r="D80" s="4"/>
      <c r="E80" s="115"/>
      <c r="F80" s="84"/>
    </row>
    <row r="81" spans="1:6" x14ac:dyDescent="0.25">
      <c r="C81" s="99"/>
      <c r="D81" s="61"/>
    </row>
    <row r="82" spans="1:6" x14ac:dyDescent="0.25">
      <c r="A82" s="116"/>
      <c r="B82" s="117"/>
      <c r="C82" s="118"/>
      <c r="D82" s="119"/>
      <c r="E82" s="120"/>
      <c r="F82" s="121"/>
    </row>
    <row r="83" spans="1:6" x14ac:dyDescent="0.25">
      <c r="A83" s="116"/>
      <c r="B83" s="122"/>
      <c r="C83" s="123"/>
      <c r="D83" s="124"/>
      <c r="E83" s="92"/>
      <c r="F83" s="125"/>
    </row>
    <row r="84" spans="1:6" x14ac:dyDescent="0.25">
      <c r="A84" s="126"/>
      <c r="B84" s="127"/>
      <c r="C84" s="128"/>
      <c r="D84" s="129"/>
      <c r="E84" s="120"/>
      <c r="F84" s="120"/>
    </row>
    <row r="85" spans="1:6" x14ac:dyDescent="0.25">
      <c r="A85" s="130"/>
      <c r="B85" s="131"/>
      <c r="C85" s="131"/>
      <c r="D85" s="132"/>
      <c r="E85" s="133"/>
      <c r="F85" s="134"/>
    </row>
    <row r="86" spans="1:6" x14ac:dyDescent="0.25">
      <c r="B86" s="135"/>
      <c r="C86" s="135"/>
      <c r="D86" s="4"/>
      <c r="E86" s="136"/>
    </row>
    <row r="87" spans="1:6" x14ac:dyDescent="0.25">
      <c r="B87" s="137"/>
      <c r="C87" s="99"/>
      <c r="D87" s="4"/>
    </row>
    <row r="88" spans="1:6" x14ac:dyDescent="0.25">
      <c r="B88" s="138"/>
      <c r="C88" s="139"/>
      <c r="D88" s="139"/>
      <c r="E88" s="139"/>
      <c r="F88" s="139"/>
    </row>
    <row r="89" spans="1:6" x14ac:dyDescent="0.25">
      <c r="F89" s="137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L79"/>
  <sheetViews>
    <sheetView showGridLines="0" workbookViewId="0">
      <pane ySplit="4" topLeftCell="A59" activePane="bottomLeft" state="frozen"/>
      <selection pane="bottomLeft" activeCell="H79" sqref="H79"/>
    </sheetView>
  </sheetViews>
  <sheetFormatPr defaultColWidth="9.140625" defaultRowHeight="15" x14ac:dyDescent="0.25"/>
  <cols>
    <col min="1" max="1" width="69" bestFit="1" customWidth="1"/>
    <col min="2" max="2" width="13.140625" customWidth="1"/>
    <col min="3" max="3" width="13.140625" bestFit="1" customWidth="1"/>
    <col min="4" max="4" width="14.85546875" bestFit="1" customWidth="1"/>
    <col min="5" max="6" width="12.85546875" bestFit="1" customWidth="1"/>
    <col min="7" max="7" width="10.7109375" customWidth="1"/>
    <col min="8" max="8" width="18.28515625" bestFit="1" customWidth="1"/>
  </cols>
  <sheetData>
    <row r="1" spans="1:246" x14ac:dyDescent="0.25">
      <c r="A1" s="57" t="s">
        <v>82</v>
      </c>
      <c r="B1" s="58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</row>
    <row r="2" spans="1:246" x14ac:dyDescent="0.25">
      <c r="A2" s="57" t="s">
        <v>87</v>
      </c>
      <c r="B2" s="60"/>
      <c r="C2" s="60"/>
      <c r="D2" s="60"/>
      <c r="E2" s="58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</row>
    <row r="3" spans="1:246" x14ac:dyDescent="0.25">
      <c r="A3" s="57" t="s">
        <v>1</v>
      </c>
      <c r="B3" s="61"/>
      <c r="C3" s="61"/>
      <c r="D3" s="58"/>
      <c r="E3" s="58"/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</row>
    <row r="4" spans="1:246" x14ac:dyDescent="0.25">
      <c r="A4" s="62" t="s">
        <v>4</v>
      </c>
      <c r="B4" s="63" t="s">
        <v>83</v>
      </c>
      <c r="C4" s="63" t="s">
        <v>84</v>
      </c>
      <c r="D4" s="63" t="s">
        <v>85</v>
      </c>
      <c r="E4" s="58"/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</row>
    <row r="5" spans="1:246" x14ac:dyDescent="0.25">
      <c r="A5" s="64"/>
      <c r="B5" s="65"/>
      <c r="C5" s="65"/>
      <c r="D5" s="65"/>
      <c r="E5" s="58"/>
      <c r="F5" s="58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</row>
    <row r="6" spans="1:246" x14ac:dyDescent="0.25">
      <c r="A6" s="66" t="s">
        <v>13</v>
      </c>
      <c r="B6" s="141">
        <v>39461.024746769996</v>
      </c>
      <c r="C6" s="141">
        <v>27934.574438859996</v>
      </c>
      <c r="D6" s="141">
        <f>SUM(B6:C6)</f>
        <v>67395.599185629995</v>
      </c>
      <c r="E6" s="67"/>
      <c r="F6" s="61"/>
      <c r="G6" s="68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</row>
    <row r="7" spans="1:246" x14ac:dyDescent="0.25">
      <c r="A7" s="69" t="s">
        <v>14</v>
      </c>
      <c r="B7" s="142">
        <v>12908.861909480003</v>
      </c>
      <c r="C7" s="142">
        <v>11313.735677139995</v>
      </c>
      <c r="D7" s="142">
        <f t="shared" ref="D7:D70" si="0">SUM(B7:C7)</f>
        <v>24222.597586619999</v>
      </c>
      <c r="E7" s="67"/>
      <c r="F7" s="61"/>
      <c r="G7" s="68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</row>
    <row r="8" spans="1:246" x14ac:dyDescent="0.25">
      <c r="A8" s="70" t="s">
        <v>15</v>
      </c>
      <c r="B8" s="71">
        <v>99.0072033</v>
      </c>
      <c r="C8" s="71">
        <v>552.48329947000002</v>
      </c>
      <c r="D8" s="71">
        <f t="shared" si="0"/>
        <v>651.49050277000003</v>
      </c>
      <c r="E8" s="67"/>
      <c r="F8" s="61"/>
      <c r="G8" s="68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</row>
    <row r="9" spans="1:246" x14ac:dyDescent="0.25">
      <c r="A9" s="70" t="s">
        <v>16</v>
      </c>
      <c r="B9" s="71">
        <v>10605.87496553</v>
      </c>
      <c r="C9" s="71">
        <v>9040.2254051500004</v>
      </c>
      <c r="D9" s="71">
        <f t="shared" si="0"/>
        <v>19646.10037068</v>
      </c>
      <c r="E9" s="67"/>
      <c r="F9" s="61"/>
      <c r="G9" s="68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</row>
    <row r="10" spans="1:246" x14ac:dyDescent="0.25">
      <c r="A10" s="70" t="s">
        <v>17</v>
      </c>
      <c r="B10" s="71">
        <v>880.68038593000006</v>
      </c>
      <c r="C10" s="71">
        <v>603.65376914000001</v>
      </c>
      <c r="D10" s="71">
        <f t="shared" si="0"/>
        <v>1484.3341550700002</v>
      </c>
      <c r="E10" s="67"/>
      <c r="F10" s="61"/>
      <c r="G10" s="6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</row>
    <row r="11" spans="1:246" x14ac:dyDescent="0.25">
      <c r="A11" s="70" t="s">
        <v>18</v>
      </c>
      <c r="B11" s="71">
        <v>95.193184720000005</v>
      </c>
      <c r="C11" s="71">
        <v>44.012215009999998</v>
      </c>
      <c r="D11" s="71">
        <f t="shared" si="0"/>
        <v>139.20539973000001</v>
      </c>
      <c r="E11" s="67"/>
      <c r="F11" s="61"/>
      <c r="G11" s="68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</row>
    <row r="12" spans="1:246" x14ac:dyDescent="0.25">
      <c r="A12" s="70" t="s">
        <v>19</v>
      </c>
      <c r="B12" s="71">
        <v>101.04309637</v>
      </c>
      <c r="C12" s="71">
        <v>93.802028309999997</v>
      </c>
      <c r="D12" s="71">
        <f t="shared" si="0"/>
        <v>194.84512468</v>
      </c>
      <c r="E12" s="67"/>
      <c r="F12" s="61"/>
      <c r="G12" s="6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</row>
    <row r="13" spans="1:246" x14ac:dyDescent="0.25">
      <c r="A13" s="70" t="s">
        <v>20</v>
      </c>
      <c r="B13" s="71">
        <v>253.03147598000001</v>
      </c>
      <c r="C13" s="71">
        <v>216.1712886</v>
      </c>
      <c r="D13" s="71">
        <f t="shared" si="0"/>
        <v>469.20276458000001</v>
      </c>
      <c r="E13" s="67"/>
      <c r="F13" s="61"/>
      <c r="G13" s="6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</row>
    <row r="14" spans="1:246" x14ac:dyDescent="0.25">
      <c r="A14" s="70" t="s">
        <v>21</v>
      </c>
      <c r="B14" s="71">
        <v>874.03159764999998</v>
      </c>
      <c r="C14" s="71">
        <v>763.38767145999986</v>
      </c>
      <c r="D14" s="71">
        <f t="shared" si="0"/>
        <v>1637.4192691099997</v>
      </c>
      <c r="E14" s="67"/>
      <c r="F14" s="61"/>
      <c r="G14" s="68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</row>
    <row r="15" spans="1:246" x14ac:dyDescent="0.25">
      <c r="A15" s="69" t="s">
        <v>22</v>
      </c>
      <c r="B15" s="142">
        <v>17319.451854129999</v>
      </c>
      <c r="C15" s="142">
        <v>12307.84114516</v>
      </c>
      <c r="D15" s="142">
        <f t="shared" si="0"/>
        <v>29627.292999289999</v>
      </c>
      <c r="E15" s="67"/>
      <c r="F15" s="61"/>
      <c r="G15" s="6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</row>
    <row r="16" spans="1:246" x14ac:dyDescent="0.25">
      <c r="A16" s="70" t="s">
        <v>23</v>
      </c>
      <c r="B16" s="71">
        <v>16092.111685369999</v>
      </c>
      <c r="C16" s="71">
        <v>11936.437967970001</v>
      </c>
      <c r="D16" s="71">
        <f t="shared" si="0"/>
        <v>28028.54965334</v>
      </c>
      <c r="E16" s="67"/>
      <c r="F16" s="61"/>
      <c r="G16" s="6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</row>
    <row r="17" spans="1:246" x14ac:dyDescent="0.25">
      <c r="A17" s="70" t="s">
        <v>24</v>
      </c>
      <c r="B17" s="71">
        <v>0</v>
      </c>
      <c r="C17" s="71">
        <v>0</v>
      </c>
      <c r="D17" s="71">
        <f t="shared" si="0"/>
        <v>0</v>
      </c>
      <c r="E17" s="67"/>
      <c r="F17" s="61"/>
      <c r="G17" s="68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</row>
    <row r="18" spans="1:246" x14ac:dyDescent="0.25">
      <c r="A18" s="70" t="s">
        <v>25</v>
      </c>
      <c r="B18" s="71">
        <v>851.2555816900001</v>
      </c>
      <c r="C18" s="71">
        <v>0</v>
      </c>
      <c r="D18" s="71">
        <f t="shared" si="0"/>
        <v>851.2555816900001</v>
      </c>
      <c r="E18" s="67"/>
      <c r="F18" s="61"/>
      <c r="G18" s="6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</row>
    <row r="19" spans="1:246" x14ac:dyDescent="0.25">
      <c r="A19" s="70" t="s">
        <v>26</v>
      </c>
      <c r="B19" s="71">
        <v>90.487279090000001</v>
      </c>
      <c r="C19" s="71">
        <v>103.86356497</v>
      </c>
      <c r="D19" s="71">
        <f t="shared" si="0"/>
        <v>194.35084405999999</v>
      </c>
      <c r="E19" s="67"/>
      <c r="F19" s="61"/>
      <c r="G19" s="68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</row>
    <row r="20" spans="1:246" x14ac:dyDescent="0.25">
      <c r="A20" s="70" t="s">
        <v>27</v>
      </c>
      <c r="B20" s="71">
        <v>165.81968121</v>
      </c>
      <c r="C20" s="71">
        <v>155.17623309000001</v>
      </c>
      <c r="D20" s="71">
        <f t="shared" si="0"/>
        <v>320.99591429999998</v>
      </c>
      <c r="E20" s="67"/>
      <c r="F20" s="61"/>
      <c r="G20" s="68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</row>
    <row r="21" spans="1:246" x14ac:dyDescent="0.25">
      <c r="A21" s="70" t="s">
        <v>28</v>
      </c>
      <c r="B21" s="71">
        <v>20.012131100000001</v>
      </c>
      <c r="C21" s="71">
        <v>20.904826800000002</v>
      </c>
      <c r="D21" s="71">
        <f t="shared" si="0"/>
        <v>40.9169579</v>
      </c>
      <c r="E21" s="67"/>
      <c r="F21" s="61"/>
      <c r="G21" s="6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</row>
    <row r="22" spans="1:246" x14ac:dyDescent="0.25">
      <c r="A22" s="70" t="s">
        <v>29</v>
      </c>
      <c r="B22" s="71">
        <v>11.394775379999999</v>
      </c>
      <c r="C22" s="71">
        <v>8.7490729900000002</v>
      </c>
      <c r="D22" s="71">
        <f t="shared" si="0"/>
        <v>20.143848370000001</v>
      </c>
      <c r="E22" s="67"/>
      <c r="F22" s="61"/>
      <c r="G22" s="68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</row>
    <row r="23" spans="1:246" x14ac:dyDescent="0.25">
      <c r="A23" s="70" t="s">
        <v>30</v>
      </c>
      <c r="B23" s="71">
        <v>7.6040991199999999</v>
      </c>
      <c r="C23" s="71">
        <v>0.63570715</v>
      </c>
      <c r="D23" s="142">
        <f t="shared" si="0"/>
        <v>8.239806269999999</v>
      </c>
      <c r="E23" s="67"/>
      <c r="F23" s="61"/>
      <c r="G23" s="6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</row>
    <row r="24" spans="1:246" x14ac:dyDescent="0.25">
      <c r="A24" s="70" t="s">
        <v>31</v>
      </c>
      <c r="B24" s="71">
        <v>80.766621170000008</v>
      </c>
      <c r="C24" s="71">
        <v>82.07377219</v>
      </c>
      <c r="D24" s="71">
        <f t="shared" si="0"/>
        <v>162.84039336000001</v>
      </c>
      <c r="E24" s="67"/>
      <c r="F24" s="61"/>
      <c r="G24" s="68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</row>
    <row r="25" spans="1:246" x14ac:dyDescent="0.25">
      <c r="A25" s="69" t="s">
        <v>32</v>
      </c>
      <c r="B25" s="142">
        <v>9006.2889141599971</v>
      </c>
      <c r="C25" s="142">
        <v>4037.5534511200008</v>
      </c>
      <c r="D25" s="71">
        <f t="shared" si="0"/>
        <v>13043.842365279997</v>
      </c>
      <c r="E25" s="67"/>
      <c r="F25" s="61"/>
      <c r="G25" s="68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</row>
    <row r="26" spans="1:246" x14ac:dyDescent="0.25">
      <c r="A26" s="70" t="s">
        <v>33</v>
      </c>
      <c r="B26" s="71">
        <v>4103.5453958799999</v>
      </c>
      <c r="C26" s="71">
        <v>600.98129490999997</v>
      </c>
      <c r="D26" s="71">
        <f t="shared" si="0"/>
        <v>4704.5266907899995</v>
      </c>
      <c r="E26" s="67"/>
      <c r="F26" s="61"/>
      <c r="G26" s="68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</row>
    <row r="27" spans="1:246" x14ac:dyDescent="0.25">
      <c r="A27" s="70" t="s">
        <v>34</v>
      </c>
      <c r="B27" s="71">
        <v>633.4981721900001</v>
      </c>
      <c r="C27" s="71">
        <v>307.04622936000004</v>
      </c>
      <c r="D27" s="71">
        <f t="shared" si="0"/>
        <v>940.5444015500002</v>
      </c>
      <c r="E27" s="67"/>
      <c r="F27" s="61"/>
      <c r="G27" s="6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</row>
    <row r="28" spans="1:246" x14ac:dyDescent="0.25">
      <c r="A28" s="70" t="s">
        <v>35</v>
      </c>
      <c r="B28" s="71">
        <v>2492.1815937799997</v>
      </c>
      <c r="C28" s="71">
        <v>1926.1275050699999</v>
      </c>
      <c r="D28" s="71">
        <f t="shared" si="0"/>
        <v>4418.3090988499998</v>
      </c>
      <c r="E28" s="67"/>
      <c r="F28" s="61"/>
      <c r="G28" s="68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</row>
    <row r="29" spans="1:246" x14ac:dyDescent="0.25">
      <c r="A29" s="70" t="s">
        <v>36</v>
      </c>
      <c r="B29" s="71">
        <v>17.357328110000001</v>
      </c>
      <c r="C29" s="71">
        <v>18.184119740000003</v>
      </c>
      <c r="D29" s="71">
        <f t="shared" si="0"/>
        <v>35.541447850000004</v>
      </c>
      <c r="E29" s="67"/>
      <c r="F29" s="61"/>
      <c r="G29" s="68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</row>
    <row r="30" spans="1:246" x14ac:dyDescent="0.25">
      <c r="A30" s="70" t="s">
        <v>37</v>
      </c>
      <c r="B30" s="71">
        <v>91.853498000000002</v>
      </c>
      <c r="C30" s="71">
        <v>94.310302780000001</v>
      </c>
      <c r="D30" s="71">
        <f t="shared" si="0"/>
        <v>186.16380078</v>
      </c>
      <c r="E30" s="67"/>
      <c r="F30" s="61"/>
      <c r="G30" s="6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</row>
    <row r="31" spans="1:246" x14ac:dyDescent="0.25">
      <c r="A31" s="70" t="s">
        <v>38</v>
      </c>
      <c r="B31" s="71">
        <v>903.81903015</v>
      </c>
      <c r="C31" s="71">
        <v>641.0615636</v>
      </c>
      <c r="D31" s="142">
        <f t="shared" si="0"/>
        <v>1544.8805937500001</v>
      </c>
      <c r="E31" s="67"/>
      <c r="F31" s="61"/>
      <c r="G31" s="68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</row>
    <row r="32" spans="1:246" x14ac:dyDescent="0.25">
      <c r="A32" s="70" t="s">
        <v>86</v>
      </c>
      <c r="B32" s="71">
        <v>0</v>
      </c>
      <c r="C32" s="71">
        <v>0</v>
      </c>
      <c r="D32" s="71">
        <f t="shared" si="0"/>
        <v>0</v>
      </c>
      <c r="E32" s="67"/>
      <c r="F32" s="61"/>
      <c r="G32" s="68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</row>
    <row r="33" spans="1:246" x14ac:dyDescent="0.25">
      <c r="A33" s="70" t="s">
        <v>39</v>
      </c>
      <c r="B33" s="143">
        <v>764.03389604999995</v>
      </c>
      <c r="C33" s="143">
        <v>449.84243566000004</v>
      </c>
      <c r="D33" s="71">
        <f t="shared" si="0"/>
        <v>1213.8763317099999</v>
      </c>
      <c r="E33" s="67"/>
      <c r="F33" s="61"/>
      <c r="G33" s="6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</row>
    <row r="34" spans="1:246" x14ac:dyDescent="0.25">
      <c r="A34" s="69" t="s">
        <v>40</v>
      </c>
      <c r="B34" s="142">
        <v>226.42206899999999</v>
      </c>
      <c r="C34" s="142">
        <v>275.44416544000006</v>
      </c>
      <c r="D34" s="71">
        <f t="shared" si="0"/>
        <v>501.86623444000008</v>
      </c>
      <c r="E34" s="67"/>
      <c r="F34" s="61"/>
      <c r="G34" s="68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</row>
    <row r="35" spans="1:246" x14ac:dyDescent="0.25">
      <c r="A35" s="66" t="s">
        <v>41</v>
      </c>
      <c r="B35" s="141">
        <v>3851.92145209</v>
      </c>
      <c r="C35" s="141">
        <v>3770.2278754599997</v>
      </c>
      <c r="D35" s="141">
        <f t="shared" si="0"/>
        <v>7622.1493275499997</v>
      </c>
      <c r="E35" s="67"/>
      <c r="F35" s="61"/>
      <c r="G35" s="68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</row>
    <row r="36" spans="1:246" x14ac:dyDescent="0.25">
      <c r="A36" s="70" t="s">
        <v>42</v>
      </c>
      <c r="B36" s="71">
        <v>1004.3881616599999</v>
      </c>
      <c r="C36" s="71">
        <v>1046.6638622400001</v>
      </c>
      <c r="D36" s="71">
        <f t="shared" si="0"/>
        <v>2051.0520238999998</v>
      </c>
      <c r="E36" s="67"/>
      <c r="F36" s="61"/>
      <c r="G36" s="68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</row>
    <row r="37" spans="1:246" x14ac:dyDescent="0.25">
      <c r="A37" s="70" t="s">
        <v>43</v>
      </c>
      <c r="B37" s="71">
        <v>280.84852415</v>
      </c>
      <c r="C37" s="71">
        <v>144.80252647999998</v>
      </c>
      <c r="D37" s="71">
        <f t="shared" si="0"/>
        <v>425.65105062999999</v>
      </c>
      <c r="E37" s="67"/>
      <c r="F37" s="61"/>
      <c r="G37" s="68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</row>
    <row r="38" spans="1:246" x14ac:dyDescent="0.25">
      <c r="A38" s="70" t="s">
        <v>44</v>
      </c>
      <c r="B38" s="71">
        <v>133.48413385999999</v>
      </c>
      <c r="C38" s="71">
        <v>511.22717008999996</v>
      </c>
      <c r="D38" s="71">
        <f t="shared" si="0"/>
        <v>644.71130395</v>
      </c>
      <c r="E38" s="67"/>
      <c r="F38" s="61"/>
      <c r="G38" s="68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</row>
    <row r="39" spans="1:246" x14ac:dyDescent="0.25">
      <c r="A39" s="70" t="s">
        <v>45</v>
      </c>
      <c r="B39" s="71">
        <v>97.489206299999992</v>
      </c>
      <c r="C39" s="71">
        <v>99.47932041</v>
      </c>
      <c r="D39" s="71">
        <f t="shared" si="0"/>
        <v>196.96852670999999</v>
      </c>
      <c r="E39" s="67"/>
      <c r="F39" s="61"/>
      <c r="G39" s="68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</row>
    <row r="40" spans="1:246" x14ac:dyDescent="0.25">
      <c r="A40" s="70" t="s">
        <v>46</v>
      </c>
      <c r="B40" s="143">
        <v>0</v>
      </c>
      <c r="C40" s="143">
        <v>0</v>
      </c>
      <c r="D40" s="143">
        <f t="shared" si="0"/>
        <v>0</v>
      </c>
      <c r="E40" s="67"/>
      <c r="F40" s="61"/>
      <c r="G40" s="68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</row>
    <row r="41" spans="1:246" x14ac:dyDescent="0.25">
      <c r="A41" s="70" t="s">
        <v>47</v>
      </c>
      <c r="B41" s="143">
        <v>227.78459587</v>
      </c>
      <c r="C41" s="143">
        <v>223.46406916999999</v>
      </c>
      <c r="D41" s="143">
        <f t="shared" si="0"/>
        <v>451.24866503999999</v>
      </c>
      <c r="E41" s="67"/>
      <c r="F41" s="61"/>
      <c r="G41" s="68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</row>
    <row r="42" spans="1:246" x14ac:dyDescent="0.25">
      <c r="A42" s="70" t="s">
        <v>48</v>
      </c>
      <c r="B42" s="71">
        <v>119.45536898</v>
      </c>
      <c r="C42" s="71">
        <v>47.657946350000003</v>
      </c>
      <c r="D42" s="71">
        <f t="shared" si="0"/>
        <v>167.11331533000001</v>
      </c>
      <c r="E42" s="67"/>
      <c r="F42" s="61"/>
      <c r="G42" s="68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</row>
    <row r="43" spans="1:246" x14ac:dyDescent="0.25">
      <c r="A43" s="70" t="s">
        <v>49</v>
      </c>
      <c r="B43" s="71">
        <v>1792.61048551</v>
      </c>
      <c r="C43" s="71">
        <v>1470.6432900499999</v>
      </c>
      <c r="D43" s="71">
        <f t="shared" si="0"/>
        <v>3263.2537755599997</v>
      </c>
      <c r="E43" s="67"/>
      <c r="F43" s="61"/>
      <c r="G43" s="68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</row>
    <row r="44" spans="1:246" x14ac:dyDescent="0.25">
      <c r="A44" s="70" t="s">
        <v>50</v>
      </c>
      <c r="B44" s="71">
        <v>195.86097576000003</v>
      </c>
      <c r="C44" s="71">
        <v>226.28969067000003</v>
      </c>
      <c r="D44" s="71">
        <f t="shared" si="0"/>
        <v>422.15066643000006</v>
      </c>
      <c r="E44" s="67"/>
      <c r="F44" s="61"/>
      <c r="G44" s="68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</row>
    <row r="45" spans="1:246" x14ac:dyDescent="0.25">
      <c r="A45" s="66" t="s">
        <v>51</v>
      </c>
      <c r="B45" s="141">
        <v>39029.617775190003</v>
      </c>
      <c r="C45" s="141">
        <v>31476.700603659996</v>
      </c>
      <c r="D45" s="141">
        <f t="shared" si="0"/>
        <v>70506.318378850003</v>
      </c>
      <c r="E45" s="67"/>
      <c r="F45" s="61"/>
      <c r="G45" s="68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</row>
    <row r="46" spans="1:246" x14ac:dyDescent="0.25">
      <c r="A46" s="69" t="s">
        <v>52</v>
      </c>
      <c r="B46" s="142">
        <v>21901.93304267</v>
      </c>
      <c r="C46" s="142">
        <v>17624.734117539996</v>
      </c>
      <c r="D46" s="142">
        <f t="shared" si="0"/>
        <v>39526.667160209996</v>
      </c>
      <c r="E46" s="67"/>
      <c r="F46" s="61"/>
      <c r="G46" s="68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</row>
    <row r="47" spans="1:246" x14ac:dyDescent="0.25">
      <c r="A47" s="70" t="s">
        <v>53</v>
      </c>
      <c r="B47" s="71">
        <v>21901.93304267</v>
      </c>
      <c r="C47" s="71">
        <v>17624.734117539996</v>
      </c>
      <c r="D47" s="71">
        <f t="shared" si="0"/>
        <v>39526.667160209996</v>
      </c>
      <c r="E47" s="67"/>
      <c r="F47" s="61"/>
      <c r="G47" s="6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</row>
    <row r="48" spans="1:246" x14ac:dyDescent="0.25">
      <c r="A48" s="69" t="s">
        <v>54</v>
      </c>
      <c r="B48" s="142">
        <v>13760.67580694</v>
      </c>
      <c r="C48" s="142">
        <v>10868.253972410001</v>
      </c>
      <c r="D48" s="142">
        <f t="shared" si="0"/>
        <v>24628.929779350001</v>
      </c>
      <c r="E48" s="67"/>
      <c r="F48" s="61"/>
      <c r="G48" s="68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</row>
    <row r="49" spans="1:246" x14ac:dyDescent="0.25">
      <c r="A49" s="70" t="s">
        <v>55</v>
      </c>
      <c r="B49" s="71">
        <v>1199.4344624100002</v>
      </c>
      <c r="C49" s="71">
        <v>507.29700649</v>
      </c>
      <c r="D49" s="71">
        <f t="shared" si="0"/>
        <v>1706.7314689000002</v>
      </c>
      <c r="E49" s="67"/>
      <c r="F49" s="61"/>
      <c r="G49" s="6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</row>
    <row r="50" spans="1:246" x14ac:dyDescent="0.25">
      <c r="A50" s="70" t="s">
        <v>56</v>
      </c>
      <c r="B50" s="71">
        <v>2517.1766620900003</v>
      </c>
      <c r="C50" s="71">
        <v>1589.4794653499998</v>
      </c>
      <c r="D50" s="71">
        <f t="shared" si="0"/>
        <v>4106.6561274400001</v>
      </c>
      <c r="E50" s="67"/>
      <c r="F50" s="61"/>
      <c r="G50" s="68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</row>
    <row r="51" spans="1:246" x14ac:dyDescent="0.25">
      <c r="A51" s="70" t="s">
        <v>57</v>
      </c>
      <c r="B51" s="71">
        <v>44.88749224</v>
      </c>
      <c r="C51" s="71">
        <v>27.711096920000003</v>
      </c>
      <c r="D51" s="71">
        <f t="shared" si="0"/>
        <v>72.598589160000003</v>
      </c>
      <c r="E51" s="67"/>
      <c r="F51" s="61"/>
      <c r="G51" s="68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</row>
    <row r="52" spans="1:246" x14ac:dyDescent="0.25">
      <c r="A52" s="70" t="s">
        <v>58</v>
      </c>
      <c r="B52" s="71">
        <v>2957.1784920300001</v>
      </c>
      <c r="C52" s="71">
        <v>2520.5948452299999</v>
      </c>
      <c r="D52" s="71">
        <f t="shared" si="0"/>
        <v>5477.7733372599996</v>
      </c>
      <c r="E52" s="67"/>
      <c r="F52" s="61"/>
      <c r="G52" s="68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</row>
    <row r="53" spans="1:246" x14ac:dyDescent="0.25">
      <c r="A53" s="70" t="s">
        <v>59</v>
      </c>
      <c r="B53" s="71">
        <v>5006.5854590400004</v>
      </c>
      <c r="C53" s="71">
        <v>4257.3273494799996</v>
      </c>
      <c r="D53" s="71">
        <f t="shared" si="0"/>
        <v>9263.9128085199991</v>
      </c>
      <c r="E53" s="67"/>
      <c r="F53" s="61"/>
      <c r="G53" s="68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</row>
    <row r="54" spans="1:246" x14ac:dyDescent="0.25">
      <c r="A54" s="70" t="s">
        <v>60</v>
      </c>
      <c r="B54" s="71">
        <v>826.32748072000004</v>
      </c>
      <c r="C54" s="71">
        <v>817.36742949999996</v>
      </c>
      <c r="D54" s="71">
        <f t="shared" si="0"/>
        <v>1643.6949102200001</v>
      </c>
      <c r="E54" s="67"/>
      <c r="F54" s="61"/>
      <c r="G54" s="68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</row>
    <row r="55" spans="1:246" x14ac:dyDescent="0.25">
      <c r="A55" s="70" t="s">
        <v>61</v>
      </c>
      <c r="B55" s="71">
        <v>1205.6657584100001</v>
      </c>
      <c r="C55" s="71">
        <v>1144.0687794400001</v>
      </c>
      <c r="D55" s="71">
        <f t="shared" si="0"/>
        <v>2349.7345378500004</v>
      </c>
      <c r="E55" s="67"/>
      <c r="F55" s="61"/>
      <c r="G55" s="68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</row>
    <row r="56" spans="1:246" x14ac:dyDescent="0.25">
      <c r="A56" s="70" t="s">
        <v>39</v>
      </c>
      <c r="B56" s="71">
        <v>3.42</v>
      </c>
      <c r="C56" s="71">
        <v>4.4080000000000004</v>
      </c>
      <c r="D56" s="71">
        <f t="shared" si="0"/>
        <v>7.8280000000000003</v>
      </c>
      <c r="E56" s="67"/>
      <c r="F56" s="61"/>
      <c r="G56" s="68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</row>
    <row r="57" spans="1:246" x14ac:dyDescent="0.25">
      <c r="A57" s="69" t="s">
        <v>62</v>
      </c>
      <c r="B57" s="142">
        <v>3171.0528375799995</v>
      </c>
      <c r="C57" s="142">
        <v>2767.9872616399998</v>
      </c>
      <c r="D57" s="142">
        <f t="shared" si="0"/>
        <v>5939.0400992199993</v>
      </c>
      <c r="E57" s="67"/>
      <c r="F57" s="61"/>
      <c r="G57" s="68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</row>
    <row r="58" spans="1:246" x14ac:dyDescent="0.25">
      <c r="A58" s="70" t="s">
        <v>63</v>
      </c>
      <c r="B58" s="71">
        <v>1839.0125267000001</v>
      </c>
      <c r="C58" s="71">
        <v>1973.18484631</v>
      </c>
      <c r="D58" s="71">
        <f t="shared" si="0"/>
        <v>3812.1973730099999</v>
      </c>
      <c r="E58" s="67"/>
      <c r="F58" s="61"/>
      <c r="G58" s="68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</row>
    <row r="59" spans="1:246" x14ac:dyDescent="0.25">
      <c r="A59" s="70" t="s">
        <v>64</v>
      </c>
      <c r="B59" s="71">
        <v>1198.6823750000001</v>
      </c>
      <c r="C59" s="71">
        <v>661.39732500000002</v>
      </c>
      <c r="D59" s="71">
        <f t="shared" si="0"/>
        <v>1860.0797000000002</v>
      </c>
      <c r="E59" s="67"/>
      <c r="F59" s="61"/>
      <c r="G59" s="68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</row>
    <row r="60" spans="1:246" x14ac:dyDescent="0.25">
      <c r="A60" s="70" t="s">
        <v>7</v>
      </c>
      <c r="B60" s="71">
        <v>0</v>
      </c>
      <c r="C60" s="71">
        <v>0</v>
      </c>
      <c r="D60" s="71">
        <f t="shared" si="0"/>
        <v>0</v>
      </c>
      <c r="E60" s="67"/>
      <c r="F60" s="61"/>
      <c r="G60" s="68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</row>
    <row r="61" spans="1:246" x14ac:dyDescent="0.25">
      <c r="A61" s="70" t="s">
        <v>65</v>
      </c>
      <c r="B61" s="71">
        <v>133.34636147000001</v>
      </c>
      <c r="C61" s="71">
        <v>133.39877916</v>
      </c>
      <c r="D61" s="71">
        <f t="shared" si="0"/>
        <v>266.74514063000004</v>
      </c>
      <c r="E61" s="67"/>
      <c r="F61" s="61"/>
      <c r="G61" s="68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</row>
    <row r="62" spans="1:246" x14ac:dyDescent="0.25">
      <c r="A62" s="70" t="s">
        <v>66</v>
      </c>
      <c r="B62" s="71">
        <v>1.1574410000000002E-2</v>
      </c>
      <c r="C62" s="71">
        <v>6.3111700000000005E-3</v>
      </c>
      <c r="D62" s="71">
        <f t="shared" si="0"/>
        <v>1.7885580000000002E-2</v>
      </c>
      <c r="E62" s="67"/>
      <c r="F62" s="61"/>
      <c r="G62" s="68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</row>
    <row r="63" spans="1:246" x14ac:dyDescent="0.25">
      <c r="A63" s="69" t="s">
        <v>67</v>
      </c>
      <c r="B63" s="142">
        <v>195.95608799999999</v>
      </c>
      <c r="C63" s="142">
        <v>215.72525206999998</v>
      </c>
      <c r="D63" s="142">
        <f t="shared" si="0"/>
        <v>411.68134006999998</v>
      </c>
      <c r="E63" s="67"/>
      <c r="F63" s="61"/>
      <c r="G63" s="68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</row>
    <row r="64" spans="1:246" x14ac:dyDescent="0.25">
      <c r="A64" s="66" t="s">
        <v>68</v>
      </c>
      <c r="B64" s="141">
        <v>1031.58918236</v>
      </c>
      <c r="C64" s="141">
        <v>979.97793631999991</v>
      </c>
      <c r="D64" s="141">
        <f t="shared" si="0"/>
        <v>2011.56711868</v>
      </c>
      <c r="E64" s="67"/>
      <c r="F64" s="61"/>
      <c r="G64" s="68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</row>
    <row r="65" spans="1:246" x14ac:dyDescent="0.25">
      <c r="A65" s="70" t="s">
        <v>69</v>
      </c>
      <c r="B65" s="71">
        <v>1031.58918236</v>
      </c>
      <c r="C65" s="71">
        <v>979.97793631999991</v>
      </c>
      <c r="D65" s="71">
        <f t="shared" si="0"/>
        <v>2011.56711868</v>
      </c>
      <c r="E65" s="67"/>
      <c r="F65" s="61"/>
      <c r="G65" s="68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</row>
    <row r="66" spans="1:246" x14ac:dyDescent="0.25">
      <c r="A66" s="70" t="s">
        <v>39</v>
      </c>
      <c r="B66" s="71">
        <v>0</v>
      </c>
      <c r="C66" s="71">
        <v>0</v>
      </c>
      <c r="D66" s="71">
        <f t="shared" si="0"/>
        <v>0</v>
      </c>
      <c r="E66" s="67"/>
      <c r="F66" s="61"/>
      <c r="G66" s="6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</row>
    <row r="67" spans="1:246" x14ac:dyDescent="0.25">
      <c r="A67" s="66" t="s">
        <v>70</v>
      </c>
      <c r="B67" s="141">
        <v>128.79745370000001</v>
      </c>
      <c r="C67" s="141">
        <v>132.5437263</v>
      </c>
      <c r="D67" s="141">
        <f t="shared" si="0"/>
        <v>261.34118000000001</v>
      </c>
      <c r="E67" s="67"/>
      <c r="F67" s="61"/>
      <c r="G67" s="6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</row>
    <row r="68" spans="1:246" x14ac:dyDescent="0.25">
      <c r="A68" s="70" t="s">
        <v>71</v>
      </c>
      <c r="B68" s="71">
        <v>128.79745370000001</v>
      </c>
      <c r="C68" s="71">
        <v>132.5437263</v>
      </c>
      <c r="D68" s="71">
        <f t="shared" si="0"/>
        <v>261.34118000000001</v>
      </c>
      <c r="E68" s="67"/>
      <c r="F68" s="61"/>
      <c r="G68" s="6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</row>
    <row r="69" spans="1:246" x14ac:dyDescent="0.25">
      <c r="A69" s="66" t="s">
        <v>72</v>
      </c>
      <c r="B69" s="141">
        <v>452.30861542999997</v>
      </c>
      <c r="C69" s="141">
        <v>575.59290288</v>
      </c>
      <c r="D69" s="141">
        <f t="shared" si="0"/>
        <v>1027.90151831</v>
      </c>
      <c r="E69" s="67"/>
      <c r="F69" s="61"/>
      <c r="G69" s="6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</row>
    <row r="70" spans="1:246" x14ac:dyDescent="0.25">
      <c r="A70" s="70" t="s">
        <v>73</v>
      </c>
      <c r="B70" s="71">
        <v>446.41558358999998</v>
      </c>
      <c r="C70" s="71">
        <v>569.10297201999992</v>
      </c>
      <c r="D70" s="71">
        <f t="shared" si="0"/>
        <v>1015.5185556099999</v>
      </c>
      <c r="E70" s="67"/>
      <c r="F70" s="61"/>
      <c r="G70" s="6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</row>
    <row r="71" spans="1:246" x14ac:dyDescent="0.25">
      <c r="A71" s="70" t="s">
        <v>74</v>
      </c>
      <c r="B71" s="71">
        <v>5.8930318399999999</v>
      </c>
      <c r="C71" s="71">
        <v>6.4899308600000003</v>
      </c>
      <c r="D71" s="71">
        <f t="shared" ref="D71:D77" si="1">SUM(B71:C71)</f>
        <v>12.3829627</v>
      </c>
      <c r="E71" s="67"/>
      <c r="F71" s="61"/>
      <c r="G71" s="6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</row>
    <row r="72" spans="1:246" x14ac:dyDescent="0.25">
      <c r="A72" s="66" t="s">
        <v>75</v>
      </c>
      <c r="B72" s="141">
        <v>1368.22098992</v>
      </c>
      <c r="C72" s="141">
        <v>1123.59682155</v>
      </c>
      <c r="D72" s="141">
        <f t="shared" si="1"/>
        <v>2491.8178114699999</v>
      </c>
      <c r="E72" s="67"/>
      <c r="F72" s="61"/>
      <c r="G72" s="6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</row>
    <row r="73" spans="1:246" x14ac:dyDescent="0.25">
      <c r="A73" s="70" t="s">
        <v>76</v>
      </c>
      <c r="B73" s="71">
        <v>337.24357430000003</v>
      </c>
      <c r="C73" s="71">
        <v>217.82861393000002</v>
      </c>
      <c r="D73" s="71">
        <f t="shared" si="1"/>
        <v>555.07218823000005</v>
      </c>
      <c r="E73" s="67"/>
      <c r="F73" s="61"/>
      <c r="G73" s="6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</row>
    <row r="74" spans="1:246" x14ac:dyDescent="0.25">
      <c r="A74" s="70" t="s">
        <v>77</v>
      </c>
      <c r="B74" s="71">
        <v>10.636436099999999</v>
      </c>
      <c r="C74" s="71">
        <v>9.8918274900000007</v>
      </c>
      <c r="D74" s="71">
        <f t="shared" si="1"/>
        <v>20.528263590000002</v>
      </c>
      <c r="E74" s="67"/>
      <c r="F74" s="61"/>
      <c r="G74" s="68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</row>
    <row r="75" spans="1:246" x14ac:dyDescent="0.25">
      <c r="A75" s="70" t="s">
        <v>78</v>
      </c>
      <c r="B75" s="71">
        <v>4.2867440400000003</v>
      </c>
      <c r="C75" s="71">
        <v>8.1596700300000009</v>
      </c>
      <c r="D75" s="71">
        <f t="shared" si="1"/>
        <v>12.446414070000001</v>
      </c>
      <c r="E75" s="67"/>
      <c r="F75" s="61"/>
      <c r="G75" s="68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</row>
    <row r="76" spans="1:246" x14ac:dyDescent="0.25">
      <c r="A76" s="70" t="s">
        <v>79</v>
      </c>
      <c r="B76" s="71">
        <v>1014.2658550499999</v>
      </c>
      <c r="C76" s="71">
        <v>883.16467484999998</v>
      </c>
      <c r="D76" s="71">
        <f t="shared" si="1"/>
        <v>1897.4305298999998</v>
      </c>
      <c r="E76" s="67"/>
      <c r="F76" s="61"/>
      <c r="G76" s="68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</row>
    <row r="77" spans="1:246" x14ac:dyDescent="0.25">
      <c r="A77" s="70" t="s">
        <v>80</v>
      </c>
      <c r="B77" s="71">
        <v>1.7883804299999999</v>
      </c>
      <c r="C77" s="71">
        <v>4.5520352500000003</v>
      </c>
      <c r="D77" s="71">
        <f t="shared" si="1"/>
        <v>6.3404156800000004</v>
      </c>
      <c r="E77" s="67"/>
      <c r="F77" s="61"/>
      <c r="G77" s="68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</row>
    <row r="78" spans="1:246" x14ac:dyDescent="0.25">
      <c r="A78" s="66" t="s">
        <v>81</v>
      </c>
      <c r="B78" s="141">
        <v>85323.480215459989</v>
      </c>
      <c r="C78" s="141">
        <v>65993.214305029993</v>
      </c>
      <c r="D78" s="141">
        <f>SUM(B78:C78)</f>
        <v>151316.69452048998</v>
      </c>
      <c r="E78" s="67"/>
      <c r="F78" s="61"/>
      <c r="G78" s="68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</row>
    <row r="79" spans="1:246" x14ac:dyDescent="0.25">
      <c r="A79" s="140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febrero 25 vs 24</vt:lpstr>
      <vt:lpstr>Cumplimiento febrero 2025</vt:lpstr>
      <vt:lpstr>Crecimiento ene - feb 25 vs 24</vt:lpstr>
      <vt:lpstr>Cumplimiento ene - feb 2025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Rosanna Reynoso S</cp:lastModifiedBy>
  <dcterms:created xsi:type="dcterms:W3CDTF">2023-10-04T11:45:17Z</dcterms:created>
  <dcterms:modified xsi:type="dcterms:W3CDTF">2025-03-12T17:19:13Z</dcterms:modified>
</cp:coreProperties>
</file>